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filterPrivacy="1"/>
  <xr:revisionPtr revIDLastSave="0" documentId="13_ncr:1_{DA0B009C-62B8-48FA-B93F-C4BE66106814}" xr6:coauthVersionLast="46" xr6:coauthVersionMax="46" xr10:uidLastSave="{00000000-0000-0000-0000-000000000000}"/>
  <bookViews>
    <workbookView xWindow="20370" yWindow="-120" windowWidth="29040" windowHeight="15840" xr2:uid="{00000000-000D-0000-FFFF-FFFF00000000}"/>
  </bookViews>
  <sheets>
    <sheet name="EE - Summary" sheetId="9" r:id="rId1"/>
    <sheet name="Approach" sheetId="1" r:id="rId2"/>
    <sheet name="Housing surveys" sheetId="7" r:id="rId3"/>
    <sheet name="Nos from EST reports" sheetId="3" r:id="rId4"/>
    <sheet name="T8.1" sheetId="10" r:id="rId5"/>
    <sheet name="T8.2" sheetId="11" r:id="rId6"/>
    <sheet name="T8.3" sheetId="12" r:id="rId7"/>
    <sheet name="T8.4" sheetId="5" r:id="rId8"/>
    <sheet name="T8.5" sheetId="6" r:id="rId9"/>
    <sheet name="T8.6" sheetId="8" r:id="rId10"/>
  </sheets>
  <externalReferences>
    <externalReference r:id="rId11"/>
    <externalReference r:id="rId12"/>
    <externalReference r:id="rId13"/>
    <externalReference r:id="rId14"/>
    <externalReference r:id="rId15"/>
    <externalReference r:id="rId16"/>
    <externalReference r:id="rId17"/>
    <externalReference r:id="rId18"/>
  </externalReferences>
  <definedNames>
    <definedName name="_2_LSOA_Level_Results" localSheetId="7">#REF!</definedName>
    <definedName name="_2_LSOA_Level_Results" localSheetId="8">#REF!</definedName>
    <definedName name="_2_LSOA_Level_Results" localSheetId="9">#REF!</definedName>
    <definedName name="_2_LSOA_Level_Results">#REF!</definedName>
    <definedName name="_3_Parliamentary_Cons_Level_Results" localSheetId="7">#REF!</definedName>
    <definedName name="_3_Parliamentary_Cons_Level_Results" localSheetId="8">#REF!</definedName>
    <definedName name="_3_Parliamentary_Cons_Level_Results" localSheetId="9">#REF!</definedName>
    <definedName name="_3_Parliamentary_Cons_Level_Results">#REF!</definedName>
    <definedName name="_4_LA_Level_Results" localSheetId="7">#REF!</definedName>
    <definedName name="_4_LA_Level_Results" localSheetId="8">#REF!</definedName>
    <definedName name="_4_LA_Level_Results" localSheetId="9">#REF!</definedName>
    <definedName name="_4_LA_Level_Results">#REF!</definedName>
    <definedName name="_5_GOR_Level_Results" localSheetId="7">#REF!</definedName>
    <definedName name="_5_GOR_Level_Results" localSheetId="8">#REF!</definedName>
    <definedName name="_5_GOR_Level_Results" localSheetId="9">#REF!</definedName>
    <definedName name="_5_GOR_Level_Results">#REF!</definedName>
    <definedName name="_AMO_SingleObject_263644888_ROM_F0.SEC2.Tabulate_1.SEC1.BDY.Cross_tabular_summary_report_Table_1" localSheetId="7" hidden="1">#REF!</definedName>
    <definedName name="_AMO_SingleObject_263644888_ROM_F0.SEC2.Tabulate_1.SEC1.BDY.Cross_tabular_summary_report_Table_1" localSheetId="8" hidden="1">#REF!</definedName>
    <definedName name="_AMO_SingleObject_263644888_ROM_F0.SEC2.Tabulate_1.SEC1.BDY.Cross_tabular_summary_report_Table_1" localSheetId="9" hidden="1">#REF!</definedName>
    <definedName name="_AMO_SingleObject_263644888_ROM_F0.SEC2.Tabulate_1.SEC1.BDY.Cross_tabular_summary_report_Table_1" hidden="1">#REF!</definedName>
    <definedName name="_AMO_SingleObject_263644888_ROM_F0.SEC2.Tabulate_2.SEC1.BDY.Cross_tabular_summary_report_Table_1" localSheetId="7" hidden="1">#REF!</definedName>
    <definedName name="_AMO_SingleObject_263644888_ROM_F0.SEC2.Tabulate_2.SEC1.BDY.Cross_tabular_summary_report_Table_1" localSheetId="8" hidden="1">#REF!</definedName>
    <definedName name="_AMO_SingleObject_263644888_ROM_F0.SEC2.Tabulate_2.SEC1.BDY.Cross_tabular_summary_report_Table_1" localSheetId="9" hidden="1">#REF!</definedName>
    <definedName name="_AMO_SingleObject_263644888_ROM_F0.SEC2.Tabulate_2.SEC1.BDY.Cross_tabular_summary_report_Table_1" hidden="1">#REF!</definedName>
    <definedName name="_AMO_SingleObject_372430344_ROM_F0.SEC2.Tabulate_1.SEC1.BDY.Cross_tabular_summary_report_Table_1" localSheetId="7" hidden="1">#REF!</definedName>
    <definedName name="_AMO_SingleObject_372430344_ROM_F0.SEC2.Tabulate_1.SEC1.BDY.Cross_tabular_summary_report_Table_1" localSheetId="8" hidden="1">#REF!</definedName>
    <definedName name="_AMO_SingleObject_372430344_ROM_F0.SEC2.Tabulate_1.SEC1.BDY.Cross_tabular_summary_report_Table_1" localSheetId="9" hidden="1">#REF!</definedName>
    <definedName name="_AMO_SingleObject_372430344_ROM_F0.SEC2.Tabulate_1.SEC1.BDY.Cross_tabular_summary_report_Table_1" hidden="1">#REF!</definedName>
    <definedName name="_AMO_SingleObject_372430344_ROM_F0.SEC2.Tabulate_1.SEC1.FTR.TXT1" localSheetId="7" hidden="1">#REF!</definedName>
    <definedName name="_AMO_SingleObject_372430344_ROM_F0.SEC2.Tabulate_1.SEC1.FTR.TXT1" localSheetId="8" hidden="1">#REF!</definedName>
    <definedName name="_AMO_SingleObject_372430344_ROM_F0.SEC2.Tabulate_1.SEC1.FTR.TXT1" localSheetId="9" hidden="1">#REF!</definedName>
    <definedName name="_AMO_SingleObject_372430344_ROM_F0.SEC2.Tabulate_1.SEC1.FTR.TXT1" hidden="1">#REF!</definedName>
    <definedName name="_AMO_SingleObject_372430344_ROM_F0.SEC2.Tabulate_1.SEC1.HDR.TXT1" localSheetId="7" hidden="1">#REF!</definedName>
    <definedName name="_AMO_SingleObject_372430344_ROM_F0.SEC2.Tabulate_1.SEC1.HDR.TXT1" localSheetId="8" hidden="1">#REF!</definedName>
    <definedName name="_AMO_SingleObject_372430344_ROM_F0.SEC2.Tabulate_1.SEC1.HDR.TXT1" localSheetId="9" hidden="1">#REF!</definedName>
    <definedName name="_AMO_SingleObject_372430344_ROM_F0.SEC2.Tabulate_1.SEC1.HDR.TXT1" hidden="1">#REF!</definedName>
    <definedName name="_AMO_SingleObject_372430344_ROM_F0.SEC2.Tabulate_2.SEC1.BDY.Cross_tabular_summary_report_Table_1" localSheetId="7" hidden="1">#REF!</definedName>
    <definedName name="_AMO_SingleObject_372430344_ROM_F0.SEC2.Tabulate_2.SEC1.BDY.Cross_tabular_summary_report_Table_1" localSheetId="8" hidden="1">#REF!</definedName>
    <definedName name="_AMO_SingleObject_372430344_ROM_F0.SEC2.Tabulate_2.SEC1.BDY.Cross_tabular_summary_report_Table_1" localSheetId="9" hidden="1">#REF!</definedName>
    <definedName name="_AMO_SingleObject_372430344_ROM_F0.SEC2.Tabulate_2.SEC1.BDY.Cross_tabular_summary_report_Table_1" hidden="1">#REF!</definedName>
    <definedName name="_AMO_SingleObject_372430344_ROM_F0.SEC2.Tabulate_2.SEC1.FTR.TXT1" localSheetId="7" hidden="1">#REF!</definedName>
    <definedName name="_AMO_SingleObject_372430344_ROM_F0.SEC2.Tabulate_2.SEC1.FTR.TXT1" localSheetId="8" hidden="1">#REF!</definedName>
    <definedName name="_AMO_SingleObject_372430344_ROM_F0.SEC2.Tabulate_2.SEC1.FTR.TXT1" localSheetId="9" hidden="1">#REF!</definedName>
    <definedName name="_AMO_SingleObject_372430344_ROM_F0.SEC2.Tabulate_2.SEC1.FTR.TXT1" hidden="1">#REF!</definedName>
    <definedName name="_AMO_SingleObject_372430344_ROM_F0.SEC2.Tabulate_2.SEC1.HDR.TXT1" localSheetId="7" hidden="1">#REF!</definedName>
    <definedName name="_AMO_SingleObject_372430344_ROM_F0.SEC2.Tabulate_2.SEC1.HDR.TXT1" localSheetId="8" hidden="1">#REF!</definedName>
    <definedName name="_AMO_SingleObject_372430344_ROM_F0.SEC2.Tabulate_2.SEC1.HDR.TXT1" localSheetId="9" hidden="1">#REF!</definedName>
    <definedName name="_AMO_SingleObject_372430344_ROM_F0.SEC2.Tabulate_2.SEC1.HDR.TXT1" hidden="1">#REF!</definedName>
    <definedName name="_tCO2">[1]Data!$M$4:$M$914</definedName>
    <definedName name="Affordable_Warmth_Group">[2]Ranges!$H$2:$H$5</definedName>
    <definedName name="Associated_Measure">[2]Ranges!$F$2:$F$4</definedName>
    <definedName name="AW_Verification_Method">[2]Ranges!$I$2:$I$6</definedName>
    <definedName name="Category">[1]Data!$D$4:$D$914</definedName>
    <definedName name="co2_target">'[3]AR Targets &amp; Achieved'!$B$2</definedName>
    <definedName name="co2_total">'[4]AR4 details'!$C$2</definedName>
    <definedName name="ECO_Supplier_Reference">[2]Ranges!$C$2:$C$3</definedName>
    <definedName name="Elec_Split">'[4]Quarterly report'!$H$10</definedName>
    <definedName name="EV__LASTREFTIME__" hidden="1">42286.397650463</definedName>
    <definedName name="F">[5]Data!$F$4:$F$949</definedName>
    <definedName name="FF">[5]Data!$E$4:$E$949</definedName>
    <definedName name="Gas_Split">'[4]Quarterly report'!$H$9</definedName>
    <definedName name="GroupCode">[1]Data!$F$4:$F$914</definedName>
    <definedName name="io_bg">'[3]AR assumptions'!$H$3</definedName>
    <definedName name="io_bg2">'[6]AR assumptions'!$H$3</definedName>
    <definedName name="IO_edf">'[3]AR assumptions'!$H$4</definedName>
    <definedName name="IO_eon">'[3]AR assumptions'!$H$5</definedName>
    <definedName name="IO_npower">'[3]AR assumptions'!$H$6</definedName>
    <definedName name="IO_SP">'[3]AR assumptions'!$H$8</definedName>
    <definedName name="IO_sse">'[3]AR assumptions'!$H$7</definedName>
    <definedName name="jj" localSheetId="7" hidden="1">#REF!</definedName>
    <definedName name="jj" localSheetId="8" hidden="1">#REF!</definedName>
    <definedName name="jj" localSheetId="9" hidden="1">#REF!</definedName>
    <definedName name="jj" hidden="1">#REF!</definedName>
    <definedName name="Low_Income">[2]Ranges!$G$2:$G$4</definedName>
    <definedName name="Measure">[2]Ranges!$D$2:$D$46</definedName>
    <definedName name="Month">[1]Data!$B$4:$B$914</definedName>
    <definedName name="NEWWRCODE">[1]Data!$E$4:$E$914</definedName>
    <definedName name="Notes" localSheetId="7">#REF!</definedName>
    <definedName name="Notes" localSheetId="8">#REF!</definedName>
    <definedName name="Notes" localSheetId="9">#REF!</definedName>
    <definedName name="Notes">#REF!</definedName>
    <definedName name="obligation_bg">'[3]AR assumptions'!$C$3</definedName>
    <definedName name="Obligation_Category">[2]Ranges!$B$2:$B$4</definedName>
    <definedName name="obligation_edf">'[3]AR assumptions'!$C$4</definedName>
    <definedName name="obligation_eon">'[3]AR assumptions'!$C$5</definedName>
    <definedName name="obligation_npower">'[3]AR assumptions'!$C$6</definedName>
    <definedName name="obligation_SP">'[3]AR assumptions'!$C$8</definedName>
    <definedName name="obligation_sse">'[3]AR assumptions'!$C$7</definedName>
    <definedName name="OND_ECOPoints">[7]OND!$BA:$BA</definedName>
    <definedName name="OND_FlexEligibility">[7]OND!$AO:$AO</definedName>
    <definedName name="OND_InstallDate">[7]OND!$P:$P</definedName>
    <definedName name="OND_ObligationType">[7]OND!$D:$D</definedName>
    <definedName name="OND_PayAmount">[7]OND!$Z:$Z</definedName>
    <definedName name="OND_RecoveredEP">[7]OND!$BG:$BG</definedName>
    <definedName name="OND_RecoveredSpend">[7]OND!$BF:$BF</definedName>
    <definedName name="OND_RuralFlag">[7]OND!$E:$E</definedName>
    <definedName name="pg_bg">'[4]AR4 details'!$C$40</definedName>
    <definedName name="pg_edf">'[4]AR4 details'!$C$56</definedName>
    <definedName name="pg_eon">'[4]AR4 details'!$C$72</definedName>
    <definedName name="pg_npower">'[4]AR4 details'!$C$88</definedName>
    <definedName name="pg_sp">'[4]AR4 details'!$C$120</definedName>
    <definedName name="pg_sse">'[4]AR4 details'!$C$104</definedName>
    <definedName name="pg_target">'[4]AR4 details'!$B$3</definedName>
    <definedName name="pg_total">'[4]AR4 details'!$C$3</definedName>
    <definedName name="_xlnm.Print_Area" localSheetId="4">'T8.1'!$A$3:$D$37</definedName>
    <definedName name="_xlnm.Print_Area" localSheetId="5">'T8.2'!$A$4:$D$19</definedName>
    <definedName name="_xlnm.Print_Area" localSheetId="6">'T8.3'!$A$4:$E$40</definedName>
    <definedName name="_xlnm.Print_Area" localSheetId="7">'T8.4'!$A$3:$H$42</definedName>
    <definedName name="_xlnm.Print_Area" localSheetId="8">'T8.5'!$A$3:$G$41</definedName>
    <definedName name="_xlnm.Print_Area" localSheetId="9">'T8.6'!$A$3:$G$40</definedName>
    <definedName name="Property_Type">[2]Ranges!$K$2:$K$5</definedName>
    <definedName name="Purpose_of_Notification">[2]Ranges!$E$2:$E$4</definedName>
    <definedName name="Scoring_Method">[2]Ranges!$L$2:$L$5</definedName>
    <definedName name="solver_adj" hidden="1">#N/A</definedName>
    <definedName name="solver_lhs1" localSheetId="7" hidden="1">#REF!</definedName>
    <definedName name="solver_lhs1" localSheetId="8" hidden="1">#REF!</definedName>
    <definedName name="solver_lhs1" localSheetId="9" hidden="1">#REF!</definedName>
    <definedName name="solver_lhs1" hidden="1">#REF!</definedName>
    <definedName name="solver_lhs2" localSheetId="7" hidden="1">#REF!</definedName>
    <definedName name="solver_lhs2" localSheetId="8" hidden="1">#REF!</definedName>
    <definedName name="solver_lhs2" localSheetId="9" hidden="1">#REF!</definedName>
    <definedName name="solver_lhs2" hidden="1">#REF!</definedName>
    <definedName name="solver_lhs3" localSheetId="7" hidden="1">#REF!</definedName>
    <definedName name="solver_lhs3" localSheetId="8" hidden="1">#REF!</definedName>
    <definedName name="solver_lhs3" localSheetId="9" hidden="1">#REF!</definedName>
    <definedName name="solver_lhs3" hidden="1">#REF!</definedName>
    <definedName name="solver_lhs4" localSheetId="7" hidden="1">#REF!</definedName>
    <definedName name="solver_lhs4" localSheetId="8" hidden="1">#REF!</definedName>
    <definedName name="solver_lhs4" localSheetId="9" hidden="1">#REF!</definedName>
    <definedName name="solver_lhs4" hidden="1">#REF!</definedName>
    <definedName name="solver_num" hidden="1">1</definedName>
    <definedName name="solver_opt" localSheetId="7" hidden="1">#REF!</definedName>
    <definedName name="solver_opt" localSheetId="8" hidden="1">#REF!</definedName>
    <definedName name="solver_opt" localSheetId="9" hidden="1">#REF!</definedName>
    <definedName name="solver_opt" hidden="1">#REF!</definedName>
    <definedName name="solver_rel1" hidden="1">1</definedName>
    <definedName name="solver_rel2" hidden="1">1</definedName>
    <definedName name="solver_rel3" hidden="1">3</definedName>
    <definedName name="solver_rel4" hidden="1">3</definedName>
    <definedName name="solver_rhs1" hidden="1">-100</definedName>
    <definedName name="solver_rhs2" hidden="1">-100</definedName>
    <definedName name="solver_rhs3" hidden="1">-100</definedName>
    <definedName name="solver_rhs4" hidden="1">-100</definedName>
    <definedName name="spg_bg">'[3]AR assumptions'!$I$3</definedName>
    <definedName name="spg_edf">'[3]AR assumptions'!$I$4</definedName>
    <definedName name="spg_eon">'[3]AR assumptions'!$I$5</definedName>
    <definedName name="spg_npower">'[3]AR assumptions'!$I$6</definedName>
    <definedName name="spg_SP">'[3]AR assumptions'!$I$8</definedName>
    <definedName name="spg_sse">'[3]AR assumptions'!$I$7</definedName>
    <definedName name="Tenure">[2]Ranges!$J$2:$J$6</definedName>
    <definedName name="WBSCodes">[8]Lists!$E$5:$E$113</definedName>
    <definedName name="Year">[1]Data!$A$4:$A$914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28" i="9" l="1"/>
  <c r="M28" i="9" s="1"/>
  <c r="F19" i="9" l="1"/>
  <c r="G19" i="9" s="1"/>
  <c r="F12" i="9"/>
  <c r="G12" i="9" s="1"/>
  <c r="B19" i="1"/>
  <c r="B13" i="1"/>
  <c r="B4" i="1"/>
  <c r="I35" i="5" l="1"/>
  <c r="D25" i="9" l="1"/>
  <c r="D26" i="9" s="1"/>
  <c r="C19" i="9"/>
  <c r="C20" i="9" s="1"/>
  <c r="E19" i="9" s="1"/>
  <c r="F33" i="9"/>
  <c r="E25" i="9"/>
  <c r="E26" i="9" s="1"/>
  <c r="K28" i="9" l="1"/>
  <c r="C24" i="9" l="1"/>
  <c r="C30" i="9" s="1"/>
  <c r="C3" i="9"/>
  <c r="I35" i="6" l="1"/>
  <c r="H116" i="3"/>
  <c r="H115" i="3"/>
  <c r="H114" i="3"/>
  <c r="I114" i="3" s="1"/>
  <c r="H113" i="3"/>
  <c r="H112" i="3"/>
  <c r="H111" i="3"/>
  <c r="I111" i="3" s="1"/>
  <c r="C21" i="1" s="1"/>
  <c r="H110" i="3"/>
  <c r="H109" i="3"/>
  <c r="I109" i="3" s="1"/>
  <c r="B20" i="1" s="1"/>
  <c r="H108" i="3"/>
  <c r="H107" i="3"/>
  <c r="H106" i="3"/>
  <c r="E27" i="9" l="1"/>
  <c r="E31" i="9" s="1"/>
  <c r="D27" i="9"/>
  <c r="I110" i="3"/>
  <c r="E27" i="1"/>
  <c r="E28" i="9"/>
  <c r="E32" i="9" s="1"/>
  <c r="D28" i="9"/>
  <c r="I112" i="3"/>
  <c r="I115" i="3"/>
  <c r="C22" i="1" s="1"/>
  <c r="I113" i="3"/>
  <c r="I116" i="3"/>
  <c r="H32" i="3"/>
  <c r="F9" i="3"/>
  <c r="C4" i="9"/>
  <c r="C5" i="9" s="1"/>
  <c r="H167" i="3"/>
  <c r="G167" i="3"/>
  <c r="F167" i="3"/>
  <c r="E167" i="3"/>
  <c r="D167" i="3"/>
  <c r="C167" i="3"/>
  <c r="H166" i="3"/>
  <c r="F166" i="3"/>
  <c r="D166" i="3"/>
  <c r="H165" i="3"/>
  <c r="G165" i="3"/>
  <c r="F165" i="3"/>
  <c r="E165" i="3"/>
  <c r="D165" i="3"/>
  <c r="C165" i="3"/>
  <c r="H164" i="3"/>
  <c r="G164" i="3"/>
  <c r="F164" i="3"/>
  <c r="E164" i="3"/>
  <c r="D164" i="3"/>
  <c r="C164" i="3"/>
  <c r="H163" i="3"/>
  <c r="G163" i="3"/>
  <c r="F163" i="3"/>
  <c r="E163" i="3"/>
  <c r="D163" i="3"/>
  <c r="C163" i="3"/>
  <c r="H151" i="3"/>
  <c r="G151" i="3"/>
  <c r="F151" i="3"/>
  <c r="E151" i="3"/>
  <c r="D151" i="3"/>
  <c r="C151" i="3"/>
  <c r="H150" i="3"/>
  <c r="G150" i="3"/>
  <c r="F150" i="3"/>
  <c r="E150" i="3"/>
  <c r="D150" i="3"/>
  <c r="C150" i="3"/>
  <c r="H147" i="3"/>
  <c r="G147" i="3"/>
  <c r="F147" i="3"/>
  <c r="E147" i="3"/>
  <c r="D147" i="3"/>
  <c r="C147" i="3"/>
  <c r="H146" i="3"/>
  <c r="G146" i="3"/>
  <c r="F146" i="3"/>
  <c r="E146" i="3"/>
  <c r="D146" i="3"/>
  <c r="C146" i="3"/>
  <c r="J145" i="3"/>
  <c r="H142" i="3"/>
  <c r="G142" i="3"/>
  <c r="F142" i="3"/>
  <c r="E142" i="3"/>
  <c r="D142" i="3"/>
  <c r="C142" i="3"/>
  <c r="H140" i="3"/>
  <c r="G140" i="3"/>
  <c r="F140" i="3"/>
  <c r="E140" i="3"/>
  <c r="D140" i="3"/>
  <c r="C140" i="3"/>
  <c r="H139" i="3"/>
  <c r="G139" i="3"/>
  <c r="F139" i="3"/>
  <c r="E139" i="3"/>
  <c r="D139" i="3"/>
  <c r="C139" i="3"/>
  <c r="I43" i="3"/>
  <c r="C3" i="1" s="1"/>
  <c r="H43" i="3"/>
  <c r="G43" i="3"/>
  <c r="I42" i="3"/>
  <c r="B3" i="1" s="1"/>
  <c r="H42" i="3"/>
  <c r="G42" i="3"/>
  <c r="G31" i="3"/>
  <c r="F31" i="3"/>
  <c r="H30" i="3"/>
  <c r="H29" i="3"/>
  <c r="J141" i="3" s="1"/>
  <c r="H28" i="3"/>
  <c r="J143" i="3" s="1"/>
  <c r="H27" i="3"/>
  <c r="H26" i="3"/>
  <c r="H25" i="3"/>
  <c r="H24" i="3"/>
  <c r="J144" i="3" s="1"/>
  <c r="H23" i="3"/>
  <c r="H22" i="3"/>
  <c r="H21" i="3"/>
  <c r="H20" i="3"/>
  <c r="J149" i="3" s="1"/>
  <c r="H19" i="3"/>
  <c r="H18" i="3"/>
  <c r="J148" i="3" s="1"/>
  <c r="H17" i="3"/>
  <c r="H16" i="3"/>
  <c r="H15" i="3"/>
  <c r="D29" i="9" l="1"/>
  <c r="E29" i="9"/>
  <c r="H29" i="9" s="1"/>
  <c r="J167" i="3"/>
  <c r="H28" i="9"/>
  <c r="D32" i="9"/>
  <c r="H27" i="9"/>
  <c r="D31" i="9"/>
  <c r="C10" i="9"/>
  <c r="C6" i="9"/>
  <c r="C7" i="9" s="1"/>
  <c r="H154" i="3"/>
  <c r="J166" i="3"/>
  <c r="J142" i="3"/>
  <c r="J164" i="3"/>
  <c r="G44" i="3"/>
  <c r="G153" i="3"/>
  <c r="F154" i="3"/>
  <c r="J147" i="3"/>
  <c r="J151" i="3"/>
  <c r="J163" i="3"/>
  <c r="J165" i="3"/>
  <c r="E153" i="3"/>
  <c r="E155" i="3" s="1"/>
  <c r="C154" i="3"/>
  <c r="D153" i="3"/>
  <c r="H153" i="3"/>
  <c r="J150" i="3"/>
  <c r="F153" i="3"/>
  <c r="H44" i="3"/>
  <c r="G154" i="3"/>
  <c r="G155" i="3" s="1"/>
  <c r="J146" i="3"/>
  <c r="I44" i="3"/>
  <c r="E154" i="3"/>
  <c r="J155" i="3"/>
  <c r="J139" i="3"/>
  <c r="D154" i="3"/>
  <c r="D155" i="3" s="1"/>
  <c r="C153" i="3"/>
  <c r="H31" i="3"/>
  <c r="J140" i="3"/>
  <c r="H155" i="3" l="1"/>
  <c r="K136" i="3"/>
  <c r="F155" i="3"/>
  <c r="K135" i="3"/>
  <c r="C155" i="3"/>
  <c r="C5" i="1"/>
  <c r="C11" i="9" l="1"/>
  <c r="C6" i="1"/>
  <c r="C13" i="9" l="1"/>
  <c r="C14" i="9" s="1"/>
  <c r="C15" i="9" s="1"/>
  <c r="C12" i="9"/>
  <c r="E12" i="9" s="1"/>
</calcChain>
</file>

<file path=xl/sharedStrings.xml><?xml version="1.0" encoding="utf-8"?>
<sst xmlns="http://schemas.openxmlformats.org/spreadsheetml/2006/main" count="479" uniqueCount="251">
  <si>
    <t>Cavity walls</t>
  </si>
  <si>
    <t>Source</t>
  </si>
  <si>
    <t>https://assets.publishing.service.gov.uk/government/uploads/system/uploads/attachment_data/file/656865/160628_Non-standard_cavity_walls_and_lofts.pdf</t>
  </si>
  <si>
    <t>Total cavity</t>
  </si>
  <si>
    <t>Total</t>
  </si>
  <si>
    <t>low</t>
  </si>
  <si>
    <t>high</t>
  </si>
  <si>
    <t>average</t>
  </si>
  <si>
    <t>Standard cavity with at least one issue</t>
  </si>
  <si>
    <t>Standard cavity</t>
  </si>
  <si>
    <t>finish fault (not included)</t>
  </si>
  <si>
    <t>Too high</t>
  </si>
  <si>
    <t>Panelling on exterior</t>
  </si>
  <si>
    <t>Conservatory</t>
  </si>
  <si>
    <t>Mixed wall types</t>
  </si>
  <si>
    <t>DPC fault</t>
  </si>
  <si>
    <t>structural fault (not included)</t>
  </si>
  <si>
    <t>Exposed wall</t>
  </si>
  <si>
    <t>Partially filled cavity wall</t>
  </si>
  <si>
    <t>Narrow cavity</t>
  </si>
  <si>
    <t>Timber frame solid with fillable studwork</t>
  </si>
  <si>
    <t>Concrete construction</t>
  </si>
  <si>
    <t>Timber frame cavity with fillable studwork</t>
  </si>
  <si>
    <t>Metal frame</t>
  </si>
  <si>
    <t>Stone cavity</t>
  </si>
  <si>
    <t>Total (000s)</t>
  </si>
  <si>
    <t>Insulated or unfillable (000s)</t>
  </si>
  <si>
    <t>Fillable (000s)</t>
  </si>
  <si>
    <t>Non-standard cavity</t>
  </si>
  <si>
    <t>Numbers of fillable dwellings in stock (000s)</t>
  </si>
  <si>
    <t>Converted</t>
  </si>
  <si>
    <t>Detached</t>
  </si>
  <si>
    <t>End terrace</t>
  </si>
  <si>
    <t>Mid terrace</t>
  </si>
  <si>
    <t>Purpose built flat</t>
  </si>
  <si>
    <t>Semi detached</t>
  </si>
  <si>
    <t>Total no</t>
  </si>
  <si>
    <t>BEIS view on inclusion</t>
  </si>
  <si>
    <t>CCC assessment</t>
  </si>
  <si>
    <t>Solution</t>
  </si>
  <si>
    <t>Uninsulated non standard cavity</t>
  </si>
  <si>
    <t>EST, 2019. Determining the costs of insulating non-standard cavity walls and lofts. Department for Business, Energy &amp; Industrial Strategy.</t>
  </si>
  <si>
    <t>Narrow Masonary</t>
  </si>
  <si>
    <t>Yes</t>
  </si>
  <si>
    <t>Closed cell PUR foam</t>
  </si>
  <si>
    <t>Uneven Stone</t>
  </si>
  <si>
    <t>PUR foam</t>
  </si>
  <si>
    <t>Metal Frame</t>
  </si>
  <si>
    <t>Needs more evidence</t>
  </si>
  <si>
    <t>Too expensive</t>
  </si>
  <si>
    <t>IWI</t>
  </si>
  <si>
    <t>Concrete dwelling</t>
  </si>
  <si>
    <t>EPS bead insulation</t>
  </si>
  <si>
    <t>Timber frame unfilled</t>
  </si>
  <si>
    <t>too expensive</t>
  </si>
  <si>
    <t>Partial Fill</t>
  </si>
  <si>
    <t>Standard Cavity with issues</t>
  </si>
  <si>
    <t>EPS bead</t>
  </si>
  <si>
    <t>With conservatory</t>
  </si>
  <si>
    <t>Standard but with special ladder/scaffolding</t>
  </si>
  <si>
    <t>Ext Claddding</t>
  </si>
  <si>
    <t>Wider issue</t>
  </si>
  <si>
    <t>Too expensive, don’t think wider issue as cladding would not have to be removed and replced if not for the insulation</t>
  </si>
  <si>
    <t>Mineral fibre and remove and replace cladding</t>
  </si>
  <si>
    <t>Mixed wall</t>
  </si>
  <si>
    <t>Difficult to quantify the mix</t>
  </si>
  <si>
    <t>Agree hard to quantify, too expensive</t>
  </si>
  <si>
    <t>EPS bead with EWI</t>
  </si>
  <si>
    <t>Exposed location</t>
  </si>
  <si>
    <t xml:space="preserve">Closed cell PUR foam </t>
  </si>
  <si>
    <t>DPC Fault</t>
  </si>
  <si>
    <t>Definitely include the number in technical potential, arguable whether ETT without costs or HTT with them</t>
  </si>
  <si>
    <t>EPS bead after DPC repair</t>
  </si>
  <si>
    <t>Total med</t>
  </si>
  <si>
    <t>NB structural and finish faults not included</t>
  </si>
  <si>
    <t>Total high</t>
  </si>
  <si>
    <t>Potential in stock (000s)</t>
  </si>
  <si>
    <t>Standard pitches with access issues, uninsulated</t>
  </si>
  <si>
    <t>Mansard roof uninsulated</t>
  </si>
  <si>
    <t>Room in roof</t>
  </si>
  <si>
    <t>Chalet roof uninsulated</t>
  </si>
  <si>
    <t>Flat roof uninsulated</t>
  </si>
  <si>
    <t>Next update</t>
  </si>
  <si>
    <t>Last updated</t>
  </si>
  <si>
    <t>December 2019</t>
  </si>
  <si>
    <t>September 2019</t>
  </si>
  <si>
    <t>June 2019</t>
  </si>
  <si>
    <t>March 2019</t>
  </si>
  <si>
    <t>December 2018</t>
  </si>
  <si>
    <t>September 2018</t>
  </si>
  <si>
    <t>June 2018</t>
  </si>
  <si>
    <t>March 2018</t>
  </si>
  <si>
    <t>December 2017</t>
  </si>
  <si>
    <t>September 2017</t>
  </si>
  <si>
    <t>June 2017</t>
  </si>
  <si>
    <t>March 2017</t>
  </si>
  <si>
    <t>December 2016</t>
  </si>
  <si>
    <t>September 2016</t>
  </si>
  <si>
    <t>June 2016</t>
  </si>
  <si>
    <t>March 2016</t>
  </si>
  <si>
    <t>December 2015</t>
  </si>
  <si>
    <t>September 2015</t>
  </si>
  <si>
    <t>June 2015</t>
  </si>
  <si>
    <t>March 2015</t>
  </si>
  <si>
    <t>December 2014</t>
  </si>
  <si>
    <t>September 2014</t>
  </si>
  <si>
    <t>June 2014</t>
  </si>
  <si>
    <t>March 2014</t>
  </si>
  <si>
    <t>December 2013</t>
  </si>
  <si>
    <t>September 2013</t>
  </si>
  <si>
    <t>June 2013</t>
  </si>
  <si>
    <t>End of:</t>
  </si>
  <si>
    <t>Thousands</t>
  </si>
  <si>
    <t xml:space="preserve">Pasted from: </t>
  </si>
  <si>
    <t>https://www.gov.uk/government/statistics/household-energy-efficiency-statistics-detailed-report-2019</t>
  </si>
  <si>
    <t>Table 8.4: Cavity wall insulation, March 2013 to December 2019, cumulative totals</t>
  </si>
  <si>
    <r>
      <t>Insulated</t>
    </r>
    <r>
      <rPr>
        <vertAlign val="superscript"/>
        <sz val="10"/>
        <color theme="1"/>
        <rFont val="Arial"/>
        <family val="2"/>
      </rPr>
      <t>1</t>
    </r>
  </si>
  <si>
    <r>
      <t>Uncertainty</t>
    </r>
    <r>
      <rPr>
        <vertAlign val="superscript"/>
        <sz val="10"/>
        <color theme="1"/>
        <rFont val="Arial"/>
        <family val="2"/>
      </rPr>
      <t>2</t>
    </r>
  </si>
  <si>
    <r>
      <t>Remaining potential</t>
    </r>
    <r>
      <rPr>
        <vertAlign val="superscript"/>
        <sz val="10"/>
        <color theme="1"/>
        <rFont val="Arial"/>
        <family val="2"/>
      </rPr>
      <t>3</t>
    </r>
  </si>
  <si>
    <t>Remaining potential of which:</t>
  </si>
  <si>
    <t>Cavity wall properties</t>
  </si>
  <si>
    <t>Easy to treat</t>
  </si>
  <si>
    <r>
      <t>Hard to treat</t>
    </r>
    <r>
      <rPr>
        <vertAlign val="superscript"/>
        <sz val="10"/>
        <color theme="1"/>
        <rFont val="Arial"/>
        <family val="2"/>
      </rPr>
      <t>4</t>
    </r>
  </si>
  <si>
    <t>March 2013</t>
  </si>
  <si>
    <r>
      <rPr>
        <vertAlign val="superscript"/>
        <sz val="10"/>
        <color theme="1"/>
        <rFont val="Arial"/>
        <family val="2"/>
      </rPr>
      <t>1</t>
    </r>
    <r>
      <rPr>
        <sz val="11"/>
        <color theme="1"/>
        <rFont val="Calibri"/>
        <family val="2"/>
        <scheme val="minor"/>
      </rPr>
      <t xml:space="preserve"> Properties with full cavity wall insulation. The difference between quarterly figures are properties with cavity wall insualtion installed through Government schemes and new build properties.</t>
    </r>
  </si>
  <si>
    <r>
      <rPr>
        <vertAlign val="superscript"/>
        <sz val="10"/>
        <color theme="1"/>
        <rFont val="Arial"/>
        <family val="2"/>
      </rPr>
      <t>2</t>
    </r>
    <r>
      <rPr>
        <sz val="11"/>
        <color theme="1"/>
        <rFont val="Calibri"/>
        <family val="2"/>
        <scheme val="minor"/>
      </rPr>
      <t xml:space="preserve"> Properties which may or may not have cavity wall insulation.</t>
    </r>
  </si>
  <si>
    <r>
      <rPr>
        <vertAlign val="superscript"/>
        <sz val="10"/>
        <rFont val="Arial"/>
        <family val="2"/>
      </rPr>
      <t>3</t>
    </r>
    <r>
      <rPr>
        <sz val="10"/>
        <rFont val="Arial"/>
        <family val="2"/>
      </rPr>
      <t xml:space="preserve"> This includes some properties with partial fill cavity wall insulations. Not all remaining potential properties could be insulated and some which could be insulated would not be cost effective to insulate. This could be due to properties being hard to treat, having limited potential to save energy or having unfillable cavities.</t>
    </r>
  </si>
  <si>
    <r>
      <rPr>
        <vertAlign val="superscript"/>
        <sz val="10"/>
        <color theme="1"/>
        <rFont val="Arial"/>
        <family val="2"/>
      </rPr>
      <t>4</t>
    </r>
    <r>
      <rPr>
        <sz val="11"/>
        <color theme="1"/>
        <rFont val="Calibri"/>
        <family val="2"/>
        <scheme val="minor"/>
      </rPr>
      <t xml:space="preserve"> Includes properties which are unfillable. These are properties which have a timber frame wall type with both a studwork cavity and a masonry cavity. In this wall type the studwork cavity contains insulation and the masonry cavity does not contain insulation.</t>
    </r>
  </si>
  <si>
    <t>1. Take uninsulated cavity wall nos for GB in June 2015 from EST 2016 and EST 2019</t>
  </si>
  <si>
    <t>2. Adjust for cavities insulated in interim (assume ETT)</t>
  </si>
  <si>
    <t>ETT (000s)</t>
  </si>
  <si>
    <t>HTT (000s)</t>
  </si>
  <si>
    <t>4. Assume all remaining cavities are insulated</t>
  </si>
  <si>
    <t>3. Assume a proportion of the HTT stock can have insulation applied at higher cost</t>
  </si>
  <si>
    <t>3. Scale up all nos so on a UK basis</t>
  </si>
  <si>
    <t>Solid walls</t>
  </si>
  <si>
    <t>Lofts</t>
  </si>
  <si>
    <t>4. Assume a proprtion of the HTT stock are too costly to get measures</t>
  </si>
  <si>
    <t>2. Classify all lofts above 200mm as insulated</t>
  </si>
  <si>
    <t>Table 8.5: Loft insulation, March 2013 to December 2019, cumulative totals</t>
  </si>
  <si>
    <t>Insulated</t>
  </si>
  <si>
    <r>
      <t>Uncertainty</t>
    </r>
    <r>
      <rPr>
        <vertAlign val="superscript"/>
        <sz val="10"/>
        <color theme="1"/>
        <rFont val="Arial"/>
        <family val="2"/>
      </rPr>
      <t>1</t>
    </r>
  </si>
  <si>
    <t>Remaining potential</t>
  </si>
  <si>
    <r>
      <t>Remaining potential</t>
    </r>
    <r>
      <rPr>
        <vertAlign val="superscript"/>
        <sz val="10"/>
        <color theme="1"/>
        <rFont val="Arial"/>
        <family val="2"/>
      </rPr>
      <t>2</t>
    </r>
  </si>
  <si>
    <t>Properties with a loft</t>
  </si>
  <si>
    <r>
      <t>Hard to treat</t>
    </r>
    <r>
      <rPr>
        <vertAlign val="superscript"/>
        <sz val="10"/>
        <color theme="1"/>
        <rFont val="Arial"/>
        <family val="2"/>
      </rPr>
      <t>3</t>
    </r>
  </si>
  <si>
    <r>
      <rPr>
        <vertAlign val="superscript"/>
        <sz val="10"/>
        <color theme="1"/>
        <rFont val="Arial"/>
        <family val="2"/>
      </rPr>
      <t>1</t>
    </r>
    <r>
      <rPr>
        <sz val="11"/>
        <color theme="1"/>
        <rFont val="Calibri"/>
        <family val="2"/>
        <scheme val="minor"/>
      </rPr>
      <t xml:space="preserve"> Properties which may or may not have loft insulation.</t>
    </r>
  </si>
  <si>
    <r>
      <rPr>
        <vertAlign val="superscript"/>
        <sz val="10"/>
        <rFont val="Arial"/>
        <family val="2"/>
      </rPr>
      <t>2</t>
    </r>
    <r>
      <rPr>
        <sz val="10"/>
        <rFont val="Arial"/>
        <family val="2"/>
      </rPr>
      <t xml:space="preserve"> Not all remaining potential properties could be insulated and some that could be insulated would not be cost effective to insulate, due to lofts either being hard to treat or unfillable.</t>
    </r>
  </si>
  <si>
    <r>
      <rPr>
        <vertAlign val="superscript"/>
        <sz val="10"/>
        <color theme="1"/>
        <rFont val="Arial"/>
        <family val="2"/>
      </rPr>
      <t>3</t>
    </r>
    <r>
      <rPr>
        <sz val="11"/>
        <color theme="1"/>
        <rFont val="Calibri"/>
        <family val="2"/>
        <scheme val="minor"/>
      </rPr>
      <t xml:space="preserve"> There are three issues which might prevant a property receiving standard loft insulation and can therefore make a loft hard to treat, these include: roof and loft construction, remedial and access isues, and external features including roof covering. This category includes lofts which are unfillable, this can occur in properties with a flat roof or in properties where the roof has a very shallow pitch which makes the loft space inaccessible.</t>
    </r>
  </si>
  <si>
    <t xml:space="preserve">Source: </t>
  </si>
  <si>
    <t>https://assets.publishing.service.gov.uk/government/uploads/system/uploads/attachment_data/file/787483/Determining_the_costs_of_insulating_non-standard_cavity_walls_and_lofts.pdf</t>
  </si>
  <si>
    <t>EST cavity wall stock as of June 2015</t>
  </si>
  <si>
    <t>Source:</t>
  </si>
  <si>
    <t>Proportion of different types of HTT cavity and loft</t>
  </si>
  <si>
    <t>tables in p60 onwards</t>
  </si>
  <si>
    <t>Data Set</t>
  </si>
  <si>
    <t>Year</t>
  </si>
  <si>
    <t>EHS</t>
  </si>
  <si>
    <t>2016/2017</t>
  </si>
  <si>
    <t>SCHS/SHS</t>
  </si>
  <si>
    <t>LiW/WHCS</t>
  </si>
  <si>
    <t>2017/2018</t>
  </si>
  <si>
    <t>NIHS</t>
  </si>
  <si>
    <t>1. Take loft nos from housing surveys (variously covering 2016-2018)</t>
  </si>
  <si>
    <t>Low</t>
  </si>
  <si>
    <t>High</t>
  </si>
  <si>
    <t>Average</t>
  </si>
  <si>
    <t>% of total insulation potential (under 125mm)</t>
  </si>
  <si>
    <t>all GB homes</t>
  </si>
  <si>
    <t>no loft</t>
  </si>
  <si>
    <t>all fully insulated</t>
  </si>
  <si>
    <t>all insufficiently insulated or uninsulated</t>
  </si>
  <si>
    <t>Insulation potential (under 125mm)</t>
  </si>
  <si>
    <t>all standard lofts insufficient insulation</t>
  </si>
  <si>
    <t>All non-standard uninsulated</t>
  </si>
  <si>
    <t>Non standard insulation potential (under 125mm)</t>
  </si>
  <si>
    <t>standard lofts with access issues uninsulated</t>
  </si>
  <si>
    <t>room in roof uninsulated</t>
  </si>
  <si>
    <t>mansard roof uninsulated</t>
  </si>
  <si>
    <t>chalet roof uninsulated</t>
  </si>
  <si>
    <t>mixed roof types uninsulated</t>
  </si>
  <si>
    <t>EST 2019 cavities</t>
  </si>
  <si>
    <t>EST 2016 cavities</t>
  </si>
  <si>
    <t>EST 2019 lofts</t>
  </si>
  <si>
    <t>EST 2016 lofts</t>
  </si>
  <si>
    <t>Table 8.6: Solid wall insulation, March 2013 to December 2019, cumulative totals</t>
  </si>
  <si>
    <r>
      <t>Solid wall properties</t>
    </r>
    <r>
      <rPr>
        <vertAlign val="superscript"/>
        <sz val="10"/>
        <color theme="1"/>
        <rFont val="Arial"/>
        <family val="2"/>
      </rPr>
      <t xml:space="preserve"> 3</t>
    </r>
  </si>
  <si>
    <r>
      <rPr>
        <vertAlign val="superscript"/>
        <sz val="10"/>
        <color theme="1"/>
        <rFont val="Arial"/>
        <family val="2"/>
      </rPr>
      <t>1</t>
    </r>
    <r>
      <rPr>
        <sz val="11"/>
        <color theme="1"/>
        <rFont val="Calibri"/>
        <family val="2"/>
        <scheme val="minor"/>
      </rPr>
      <t xml:space="preserve"> This includes internal and external solid wall insulation and may include some properties with cladding.</t>
    </r>
  </si>
  <si>
    <r>
      <rPr>
        <vertAlign val="superscript"/>
        <sz val="10"/>
        <rFont val="Arial"/>
        <family val="2"/>
      </rPr>
      <t>2</t>
    </r>
    <r>
      <rPr>
        <sz val="10"/>
        <rFont val="Arial"/>
        <family val="2"/>
      </rPr>
      <t xml:space="preserve"> Not all remaining potential properties would be insulated as it likely that some of these would be too costly to treat or be within conservation areas.</t>
    </r>
  </si>
  <si>
    <r>
      <rPr>
        <vertAlign val="superscript"/>
        <sz val="10"/>
        <rFont val="Arial"/>
        <family val="2"/>
      </rPr>
      <t>3</t>
    </r>
    <r>
      <rPr>
        <sz val="10"/>
        <rFont val="Arial"/>
        <family val="2"/>
      </rPr>
      <t xml:space="preserve"> Solid wall properties includes timber, metal or concrete frames.</t>
    </r>
  </si>
  <si>
    <t>1. Base on housing survey data (variously covering 2016-2018)</t>
  </si>
  <si>
    <t xml:space="preserve">4. For all remaining lofts below 200mm apply EST proportion of ETT </t>
  </si>
  <si>
    <t>5. Use EST proportion to determine no of HTT lofts which are in cost effectiveness range</t>
  </si>
  <si>
    <t>6. Use EST proportion to determine no of HTT lofts outside of cost effectiveness range (i.e. too expensive)</t>
  </si>
  <si>
    <t>deemed too expensive</t>
  </si>
  <si>
    <t>2. Adjust to account for insulation in interim (assuming average year of surveys is 2017)</t>
  </si>
  <si>
    <t>3. For all lofts below 200mm, assume a number have been insulated since housing surveys undertaken (assuming average year of surveys is 2017)</t>
  </si>
  <si>
    <t>Cavity Walls (ETT)</t>
  </si>
  <si>
    <t>ETT Cavities</t>
  </si>
  <si>
    <t>UK Stock Breakdown</t>
  </si>
  <si>
    <t>England</t>
  </si>
  <si>
    <t>Scotland</t>
  </si>
  <si>
    <t>Interim potential figure</t>
  </si>
  <si>
    <t>Wales</t>
  </si>
  <si>
    <t>Northern Ireland</t>
  </si>
  <si>
    <t>Final</t>
  </si>
  <si>
    <t>Cavity Walls (HTT)</t>
  </si>
  <si>
    <t>HTT Cavities</t>
  </si>
  <si>
    <t>2. Assume a proportion of the HTT stock can have insulation applied at higher cost</t>
  </si>
  <si>
    <t>3. Assume a proprtion of the HTT stock are too costly to get measures</t>
  </si>
  <si>
    <t>4. Scale up all nos so on a UK basis</t>
  </si>
  <si>
    <t>Solid Walls</t>
  </si>
  <si>
    <t>200mm or more</t>
  </si>
  <si>
    <t>No Roof</t>
  </si>
  <si>
    <t>Check</t>
  </si>
  <si>
    <t>Solid uninsulated</t>
  </si>
  <si>
    <t>100 -199mm</t>
  </si>
  <si>
    <t>Less than 100mm</t>
  </si>
  <si>
    <t>Final - Insulated</t>
  </si>
  <si>
    <t>Final - ETT</t>
  </si>
  <si>
    <t>Final - HTT</t>
  </si>
  <si>
    <t>Final - No Roof</t>
  </si>
  <si>
    <t>Table 8.1: Insulated homes in Great Britain, March 2013 to December 2019, cumulative totals</t>
  </si>
  <si>
    <t>Cavity wall insulation</t>
  </si>
  <si>
    <t>Loft insulation &gt;=125mm</t>
  </si>
  <si>
    <t>Solid wall insulation</t>
  </si>
  <si>
    <t xml:space="preserve"> </t>
  </si>
  <si>
    <t>Table 8.2: Insulated homes in Great Britain by source, to end of December 2019</t>
  </si>
  <si>
    <t>April 2013 housing surveys</t>
  </si>
  <si>
    <t>Properties built between April 2013 and December 2019</t>
  </si>
  <si>
    <t>..</t>
  </si>
  <si>
    <t>Government scheme delivery between April 2013 and December 2019</t>
  </si>
  <si>
    <t>Total with insulation at end December 2019</t>
  </si>
  <si>
    <r>
      <t xml:space="preserve">Total homes in Great Britain at end December 2019 </t>
    </r>
    <r>
      <rPr>
        <vertAlign val="superscript"/>
        <sz val="10"/>
        <color theme="1"/>
        <rFont val="Arial"/>
        <family val="2"/>
      </rPr>
      <t>1</t>
    </r>
  </si>
  <si>
    <r>
      <t xml:space="preserve">Percentage of homes insulated at end December 2019 </t>
    </r>
    <r>
      <rPr>
        <vertAlign val="superscript"/>
        <sz val="10"/>
        <color theme="1"/>
        <rFont val="Arial"/>
        <family val="2"/>
      </rPr>
      <t>2</t>
    </r>
  </si>
  <si>
    <r>
      <rPr>
        <vertAlign val="superscript"/>
        <sz val="10"/>
        <color theme="1"/>
        <rFont val="Arial"/>
        <family val="2"/>
      </rPr>
      <t>1</t>
    </r>
    <r>
      <rPr>
        <sz val="11"/>
        <color theme="1"/>
        <rFont val="Calibri"/>
        <family val="2"/>
        <scheme val="minor"/>
      </rPr>
      <t xml:space="preserve"> The number of homes in Great Britain with cavity walls, lofts and solid walls respectively. For solid wall insulation, this includes internal and external insulation and may include some properties with cladding.</t>
    </r>
  </si>
  <si>
    <r>
      <rPr>
        <vertAlign val="superscript"/>
        <sz val="10"/>
        <color theme="1"/>
        <rFont val="Arial"/>
        <family val="2"/>
      </rPr>
      <t>2</t>
    </r>
    <r>
      <rPr>
        <sz val="11"/>
        <color theme="1"/>
        <rFont val="Calibri"/>
        <family val="2"/>
        <scheme val="minor"/>
      </rPr>
      <t xml:space="preserve"> The solid wall insulation (SWI) percentage is calculated based on the number of homes with SWI delivered through Government schemes divided by the number of homes with non-cavity walls (includes timber, metal or concrete frames). This may include a small number of hard to treat cavity wall properties that have had SWI.</t>
    </r>
  </si>
  <si>
    <t>.. not applicable. It is assumed all new build properties are of cavity wall construction.</t>
  </si>
  <si>
    <r>
      <t>Table 8.3: Government scheme</t>
    </r>
    <r>
      <rPr>
        <b/>
        <vertAlign val="superscript"/>
        <sz val="10"/>
        <color theme="1"/>
        <rFont val="Arial"/>
        <family val="2"/>
      </rPr>
      <t>1</t>
    </r>
    <r>
      <rPr>
        <b/>
        <sz val="10"/>
        <color theme="1"/>
        <rFont val="Arial"/>
        <family val="2"/>
      </rPr>
      <t xml:space="preserve"> delivery since April 2013, cumulative totals</t>
    </r>
  </si>
  <si>
    <r>
      <t>Loft insulation</t>
    </r>
    <r>
      <rPr>
        <vertAlign val="superscript"/>
        <sz val="10"/>
        <rFont val="Arial"/>
        <family val="2"/>
      </rPr>
      <t>2</t>
    </r>
  </si>
  <si>
    <r>
      <rPr>
        <vertAlign val="superscript"/>
        <sz val="10"/>
        <color theme="1"/>
        <rFont val="Arial"/>
        <family val="2"/>
      </rPr>
      <t>1</t>
    </r>
    <r>
      <rPr>
        <sz val="11"/>
        <color theme="1"/>
        <rFont val="Calibri"/>
        <family val="2"/>
        <scheme val="minor"/>
      </rPr>
      <t xml:space="preserve"> This includes measures delivered through CERT, CESP (mitigation actions), Warm Front, ECO and the Green Deal since April 2013 only.</t>
    </r>
  </si>
  <si>
    <r>
      <t xml:space="preserve">2 </t>
    </r>
    <r>
      <rPr>
        <sz val="11"/>
        <color theme="1"/>
        <rFont val="Calibri"/>
        <family val="2"/>
        <scheme val="minor"/>
      </rPr>
      <t>This includes easy-to-treat loft insulation (top-up and virgin) and hard-to-treat roof insulation (room-in roof, flat roof, insulation at joists and at rafter).</t>
    </r>
  </si>
  <si>
    <t xml:space="preserve">Pasted from </t>
  </si>
  <si>
    <t>Our technical potential</t>
  </si>
  <si>
    <t>HEES technical potential</t>
  </si>
  <si>
    <t>Add in HEES uncertainty</t>
  </si>
  <si>
    <t>Within uncertainty range.</t>
  </si>
  <si>
    <t>HEES nos only include lofts below 125mm, whilst we look at insulating under 200mm</t>
  </si>
  <si>
    <t>19 Mar 2020</t>
  </si>
  <si>
    <t>Spring 2021</t>
  </si>
  <si>
    <t>View that housing surveys likely to be more credible on solid walls. There are varying definitions of solid walls that can cause discrepancies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</si>
</sst>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10409]#,##0.00000000000000;\(#,##0.00000000000000\)"/>
    <numFmt numFmtId="165" formatCode="mmm\-yyyy"/>
    <numFmt numFmtId="166" formatCode="mmmm\ yyyy"/>
    <numFmt numFmtId="167" formatCode="[$-10409]#,##0;\(#,##0\)"/>
    <numFmt numFmtId="168" formatCode="_-* #,##0_-;\-* #,##0_-;_-* &quot;-&quot;??_-;_-@_-"/>
  </numFmts>
  <fonts count="30"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1"/>
      <color rgb="FF000000"/>
      <name val="Calibri"/>
      <family val="2"/>
    </font>
    <font>
      <b/>
      <sz val="11"/>
      <color rgb="FF000000"/>
      <name val="Calibri"/>
      <family val="2"/>
    </font>
    <font>
      <b/>
      <sz val="11"/>
      <color rgb="FF203864"/>
      <name val="Calibri"/>
      <family val="2"/>
      <scheme val="minor"/>
    </font>
    <font>
      <b/>
      <sz val="8"/>
      <color theme="1"/>
      <name val="Calibri"/>
      <family val="2"/>
      <scheme val="minor"/>
    </font>
    <font>
      <sz val="8"/>
      <color theme="1"/>
      <name val="Calibri"/>
      <family val="2"/>
      <scheme val="minor"/>
    </font>
    <font>
      <b/>
      <sz val="9"/>
      <color theme="1"/>
      <name val="Calibri"/>
      <family val="2"/>
      <scheme val="minor"/>
    </font>
    <font>
      <sz val="11"/>
      <color theme="0" tint="-0.34998626667073579"/>
      <name val="Calibri"/>
      <family val="2"/>
      <scheme val="minor"/>
    </font>
    <font>
      <sz val="8"/>
      <color theme="0" tint="-0.34998626667073579"/>
      <name val="Calibri"/>
      <family val="2"/>
      <scheme val="minor"/>
    </font>
    <font>
      <sz val="9"/>
      <color theme="1"/>
      <name val="Calibri"/>
      <family val="2"/>
      <scheme val="minor"/>
    </font>
    <font>
      <sz val="8"/>
      <color theme="0" tint="-0.249977111117893"/>
      <name val="Calibri"/>
      <family val="2"/>
      <scheme val="minor"/>
    </font>
    <font>
      <sz val="10"/>
      <color theme="1"/>
      <name val="Arial"/>
      <family val="2"/>
    </font>
    <font>
      <vertAlign val="superscript"/>
      <sz val="10"/>
      <color theme="1"/>
      <name val="Arial"/>
      <family val="2"/>
    </font>
    <font>
      <sz val="10"/>
      <color indexed="8"/>
      <name val="Arial"/>
      <family val="2"/>
    </font>
    <font>
      <sz val="10"/>
      <name val="Arial"/>
      <family val="2"/>
    </font>
    <font>
      <vertAlign val="superscript"/>
      <sz val="10"/>
      <name val="Arial"/>
      <family val="2"/>
    </font>
    <font>
      <b/>
      <sz val="10"/>
      <color theme="1"/>
      <name val="Arial"/>
      <family val="2"/>
    </font>
    <font>
      <b/>
      <sz val="14"/>
      <color theme="1"/>
      <name val="Calibri"/>
      <family val="2"/>
      <scheme val="minor"/>
    </font>
    <font>
      <i/>
      <sz val="10"/>
      <color theme="1"/>
      <name val="Arial"/>
      <family val="2"/>
    </font>
    <font>
      <sz val="11"/>
      <color theme="0" tint="-0.249977111117893"/>
      <name val="Calibri"/>
      <family val="2"/>
      <scheme val="minor"/>
    </font>
    <font>
      <sz val="11"/>
      <color theme="1"/>
      <name val="Calibri"/>
      <family val="2"/>
    </font>
    <font>
      <b/>
      <sz val="11"/>
      <color theme="1"/>
      <name val="Calibri"/>
      <family val="2"/>
    </font>
    <font>
      <b/>
      <sz val="11"/>
      <color rgb="FFFFFFFF"/>
      <name val="Calibri"/>
      <family val="2"/>
    </font>
    <font>
      <b/>
      <sz val="11"/>
      <color rgb="FF3F3F3F"/>
      <name val="Calibri"/>
      <family val="2"/>
      <scheme val="minor"/>
    </font>
    <font>
      <u/>
      <sz val="11"/>
      <color theme="10"/>
      <name val="Calibri"/>
      <family val="2"/>
      <scheme val="minor"/>
    </font>
    <font>
      <i/>
      <sz val="11"/>
      <color theme="1"/>
      <name val="Calibri"/>
      <family val="2"/>
      <scheme val="minor"/>
    </font>
    <font>
      <b/>
      <vertAlign val="superscript"/>
      <sz val="10"/>
      <color theme="1"/>
      <name val="Arial"/>
      <family val="2"/>
    </font>
  </fonts>
  <fills count="11">
    <fill>
      <patternFill patternType="none"/>
    </fill>
    <fill>
      <patternFill patternType="gray125"/>
    </fill>
    <fill>
      <patternFill patternType="solid">
        <fgColor rgb="FF00B0F0"/>
        <bgColor indexed="64"/>
      </patternFill>
    </fill>
    <fill>
      <patternFill patternType="solid">
        <fgColor theme="7" tint="0.59999389629810485"/>
        <bgColor indexed="64"/>
      </patternFill>
    </fill>
    <fill>
      <patternFill patternType="solid">
        <fgColor theme="7" tint="-0.249977111117893"/>
        <bgColor indexed="64"/>
      </patternFill>
    </fill>
    <fill>
      <patternFill patternType="solid">
        <fgColor theme="0"/>
        <bgColor indexed="64"/>
      </patternFill>
    </fill>
    <fill>
      <patternFill patternType="solid">
        <fgColor theme="3" tint="0.79998168889431442"/>
        <bgColor indexed="64"/>
      </patternFill>
    </fill>
    <fill>
      <patternFill patternType="solid">
        <fgColor rgb="FF70AD47"/>
        <bgColor indexed="64"/>
      </patternFill>
    </fill>
    <fill>
      <patternFill patternType="solid">
        <fgColor rgb="FFE2EFD9"/>
        <bgColor indexed="64"/>
      </patternFill>
    </fill>
    <fill>
      <patternFill patternType="solid">
        <fgColor rgb="FFF2F2F2"/>
      </patternFill>
    </fill>
    <fill>
      <patternFill patternType="solid">
        <fgColor theme="0" tint="-0.34998626667073579"/>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top/>
      <bottom style="double">
        <color auto="1"/>
      </bottom>
      <diagonal/>
    </border>
    <border>
      <left/>
      <right/>
      <top/>
      <bottom style="thin">
        <color indexed="64"/>
      </bottom>
      <diagonal/>
    </border>
    <border>
      <left/>
      <right/>
      <top style="double">
        <color indexed="64"/>
      </top>
      <bottom/>
      <diagonal/>
    </border>
    <border>
      <left style="medium">
        <color rgb="FF70AD47"/>
      </left>
      <right/>
      <top style="medium">
        <color rgb="FF70AD47"/>
      </top>
      <bottom style="medium">
        <color rgb="FF70AD47"/>
      </bottom>
      <diagonal/>
    </border>
    <border>
      <left/>
      <right style="medium">
        <color rgb="FF70AD47"/>
      </right>
      <top style="medium">
        <color rgb="FF70AD47"/>
      </top>
      <bottom style="medium">
        <color rgb="FF70AD47"/>
      </bottom>
      <diagonal/>
    </border>
    <border>
      <left style="medium">
        <color rgb="FFA8D08D"/>
      </left>
      <right style="medium">
        <color rgb="FFA8D08D"/>
      </right>
      <top/>
      <bottom style="medium">
        <color rgb="FFA8D08D"/>
      </bottom>
      <diagonal/>
    </border>
    <border>
      <left/>
      <right style="medium">
        <color rgb="FFA8D08D"/>
      </right>
      <top/>
      <bottom style="medium">
        <color rgb="FFA8D08D"/>
      </bottom>
      <diagonal/>
    </border>
    <border>
      <left style="thin">
        <color rgb="FF3F3F3F"/>
      </left>
      <right style="thin">
        <color rgb="FF3F3F3F"/>
      </right>
      <top style="thin">
        <color rgb="FF3F3F3F"/>
      </top>
      <bottom style="thin">
        <color rgb="FF3F3F3F"/>
      </bottom>
      <diagonal/>
    </border>
    <border>
      <left/>
      <right/>
      <top style="double">
        <color indexed="64"/>
      </top>
      <bottom style="thin">
        <color indexed="64"/>
      </bottom>
      <diagonal/>
    </border>
    <border>
      <left/>
      <right/>
      <top style="thin">
        <color indexed="64"/>
      </top>
      <bottom/>
      <diagonal/>
    </border>
    <border>
      <left/>
      <right/>
      <top style="thin">
        <color indexed="64"/>
      </top>
      <bottom style="thin">
        <color auto="1"/>
      </bottom>
      <diagonal/>
    </border>
  </borders>
  <cellStyleXfs count="15">
    <xf numFmtId="0" fontId="0" fillId="0" borderId="0"/>
    <xf numFmtId="9" fontId="1" fillId="0" borderId="0" applyFont="0" applyFill="0" applyBorder="0" applyAlignment="0" applyProtection="0"/>
    <xf numFmtId="164" fontId="14" fillId="0" borderId="0"/>
    <xf numFmtId="164" fontId="14" fillId="0" borderId="0"/>
    <xf numFmtId="164" fontId="14" fillId="0" borderId="0"/>
    <xf numFmtId="164" fontId="14" fillId="0" borderId="0"/>
    <xf numFmtId="164" fontId="14" fillId="0" borderId="0"/>
    <xf numFmtId="43" fontId="1" fillId="0" borderId="0" applyFont="0" applyFill="0" applyBorder="0" applyAlignment="0" applyProtection="0"/>
    <xf numFmtId="0" fontId="26" fillId="9" borderId="26" applyNumberFormat="0" applyAlignment="0" applyProtection="0"/>
    <xf numFmtId="0" fontId="27" fillId="0" borderId="0" applyNumberFormat="0" applyFill="0" applyBorder="0" applyAlignment="0" applyProtection="0"/>
    <xf numFmtId="164" fontId="14" fillId="0" borderId="0"/>
    <xf numFmtId="164" fontId="14" fillId="0" borderId="0"/>
    <xf numFmtId="164" fontId="14" fillId="0" borderId="0"/>
    <xf numFmtId="43" fontId="14" fillId="0" borderId="0" applyFont="0" applyFill="0" applyBorder="0" applyAlignment="0" applyProtection="0"/>
    <xf numFmtId="9" fontId="14" fillId="0" borderId="0" applyFont="0" applyFill="0" applyBorder="0" applyAlignment="0" applyProtection="0"/>
  </cellStyleXfs>
  <cellXfs count="198">
    <xf numFmtId="0" fontId="0" fillId="0" borderId="0" xfId="0"/>
    <xf numFmtId="0" fontId="0" fillId="2" borderId="0" xfId="0" applyFill="1"/>
    <xf numFmtId="3" fontId="0" fillId="0" borderId="0" xfId="0" applyNumberFormat="1"/>
    <xf numFmtId="9" fontId="0" fillId="0" borderId="0" xfId="1" applyFont="1"/>
    <xf numFmtId="0" fontId="6" fillId="0" borderId="0" xfId="0" applyFont="1" applyAlignment="1">
      <alignment vertical="center"/>
    </xf>
    <xf numFmtId="0" fontId="3" fillId="0" borderId="0" xfId="0" applyFont="1"/>
    <xf numFmtId="0" fontId="0" fillId="0" borderId="0" xfId="0" applyAlignment="1">
      <alignment horizontal="left" indent="3"/>
    </xf>
    <xf numFmtId="1" fontId="0" fillId="0" borderId="0" xfId="0" applyNumberFormat="1"/>
    <xf numFmtId="0" fontId="8" fillId="0" borderId="5" xfId="0" applyFont="1" applyBorder="1"/>
    <xf numFmtId="0" fontId="9" fillId="0" borderId="6" xfId="0" applyFont="1" applyBorder="1" applyAlignment="1">
      <alignment vertical="center"/>
    </xf>
    <xf numFmtId="0" fontId="9" fillId="0" borderId="6" xfId="0" applyFont="1" applyBorder="1" applyAlignment="1">
      <alignment vertical="center" wrapText="1"/>
    </xf>
    <xf numFmtId="0" fontId="9" fillId="0" borderId="7" xfId="0" applyFont="1" applyBorder="1" applyAlignment="1">
      <alignment vertical="center"/>
    </xf>
    <xf numFmtId="0" fontId="9" fillId="0" borderId="8" xfId="0" applyFont="1" applyBorder="1" applyAlignment="1">
      <alignment vertical="center"/>
    </xf>
    <xf numFmtId="0" fontId="9" fillId="0" borderId="0" xfId="0" applyFont="1" applyFill="1" applyBorder="1" applyAlignment="1">
      <alignment vertical="center" wrapText="1"/>
    </xf>
    <xf numFmtId="0" fontId="10" fillId="0" borderId="0" xfId="0" applyFont="1"/>
    <xf numFmtId="0" fontId="11" fillId="0" borderId="9" xfId="0" applyFont="1" applyBorder="1"/>
    <xf numFmtId="0" fontId="11" fillId="0" borderId="10" xfId="0" applyFont="1" applyBorder="1"/>
    <xf numFmtId="0" fontId="11" fillId="0" borderId="10" xfId="0" applyFont="1" applyBorder="1" applyAlignment="1">
      <alignment vertical="top" wrapText="1"/>
    </xf>
    <xf numFmtId="0" fontId="11" fillId="0" borderId="10" xfId="0" applyFont="1" applyBorder="1" applyAlignment="1">
      <alignment wrapText="1"/>
    </xf>
    <xf numFmtId="0" fontId="11" fillId="0" borderId="10" xfId="0" applyFont="1" applyBorder="1" applyAlignment="1">
      <alignment vertical="center" wrapText="1"/>
    </xf>
    <xf numFmtId="0" fontId="11" fillId="0" borderId="11" xfId="0" applyFont="1" applyBorder="1"/>
    <xf numFmtId="0" fontId="8" fillId="3" borderId="13" xfId="0" applyFont="1" applyFill="1" applyBorder="1"/>
    <xf numFmtId="0" fontId="8" fillId="3" borderId="1" xfId="0" applyFont="1" applyFill="1" applyBorder="1"/>
    <xf numFmtId="0" fontId="8" fillId="4" borderId="13" xfId="0" applyFont="1" applyFill="1" applyBorder="1"/>
    <xf numFmtId="0" fontId="8" fillId="4" borderId="1" xfId="0" applyFont="1" applyFill="1" applyBorder="1"/>
    <xf numFmtId="0" fontId="8" fillId="0" borderId="13" xfId="0" applyFont="1" applyBorder="1"/>
    <xf numFmtId="0" fontId="8" fillId="0" borderId="1" xfId="0" applyFont="1" applyBorder="1"/>
    <xf numFmtId="0" fontId="8" fillId="0" borderId="1" xfId="0" applyFont="1" applyBorder="1" applyAlignment="1">
      <alignment vertical="top" wrapText="1"/>
    </xf>
    <xf numFmtId="0" fontId="8" fillId="0" borderId="1" xfId="0" applyFont="1" applyBorder="1" applyAlignment="1">
      <alignment wrapText="1"/>
    </xf>
    <xf numFmtId="0" fontId="8" fillId="0" borderId="1" xfId="0" applyFont="1" applyBorder="1" applyAlignment="1">
      <alignment vertical="center" wrapText="1"/>
    </xf>
    <xf numFmtId="0" fontId="8" fillId="0" borderId="15" xfId="0" applyFont="1" applyBorder="1"/>
    <xf numFmtId="0" fontId="11" fillId="0" borderId="13" xfId="0" applyFont="1" applyBorder="1"/>
    <xf numFmtId="0" fontId="11" fillId="0" borderId="1" xfId="0" applyFont="1" applyBorder="1"/>
    <xf numFmtId="0" fontId="11" fillId="0" borderId="1" xfId="0" applyFont="1" applyBorder="1" applyAlignment="1">
      <alignment vertical="top" wrapText="1"/>
    </xf>
    <xf numFmtId="0" fontId="11" fillId="0" borderId="1" xfId="0" applyFont="1" applyBorder="1" applyAlignment="1">
      <alignment wrapText="1"/>
    </xf>
    <xf numFmtId="0" fontId="11" fillId="0" borderId="1" xfId="0" applyFont="1" applyBorder="1" applyAlignment="1">
      <alignment vertical="center" wrapText="1"/>
    </xf>
    <xf numFmtId="0" fontId="11" fillId="0" borderId="15" xfId="0" applyFont="1" applyBorder="1"/>
    <xf numFmtId="1" fontId="10" fillId="0" borderId="0" xfId="0" applyNumberFormat="1" applyFont="1"/>
    <xf numFmtId="0" fontId="2" fillId="0" borderId="0" xfId="0" applyFont="1"/>
    <xf numFmtId="0" fontId="8" fillId="4" borderId="16" xfId="0" applyFont="1" applyFill="1" applyBorder="1"/>
    <xf numFmtId="0" fontId="8" fillId="4" borderId="17" xfId="0" applyFont="1" applyFill="1" applyBorder="1"/>
    <xf numFmtId="0" fontId="8" fillId="0" borderId="0" xfId="0" applyFont="1"/>
    <xf numFmtId="0" fontId="13" fillId="0" borderId="0" xfId="0" applyFont="1"/>
    <xf numFmtId="0" fontId="8" fillId="0" borderId="13" xfId="0" applyFont="1" applyFill="1" applyBorder="1"/>
    <xf numFmtId="1" fontId="8" fillId="0" borderId="1" xfId="0" applyNumberFormat="1" applyFont="1" applyFill="1" applyBorder="1"/>
    <xf numFmtId="1" fontId="8" fillId="0" borderId="1" xfId="0" applyNumberFormat="1" applyFont="1" applyFill="1" applyBorder="1" applyAlignment="1">
      <alignment vertical="top" wrapText="1"/>
    </xf>
    <xf numFmtId="1" fontId="8" fillId="0" borderId="1" xfId="0" applyNumberFormat="1" applyFont="1" applyFill="1" applyBorder="1" applyAlignment="1">
      <alignment wrapText="1"/>
    </xf>
    <xf numFmtId="1" fontId="8" fillId="0" borderId="1" xfId="0" applyNumberFormat="1" applyFont="1" applyFill="1" applyBorder="1" applyAlignment="1">
      <alignment vertical="center" wrapText="1"/>
    </xf>
    <xf numFmtId="1" fontId="8" fillId="0" borderId="15" xfId="0" applyNumberFormat="1" applyFont="1" applyFill="1" applyBorder="1"/>
    <xf numFmtId="0" fontId="0" fillId="0" borderId="0" xfId="0" applyAlignment="1">
      <alignment vertical="center" wrapText="1"/>
    </xf>
    <xf numFmtId="164" fontId="14" fillId="5" borderId="0" xfId="2" applyFill="1"/>
    <xf numFmtId="164" fontId="14" fillId="6" borderId="0" xfId="3" applyFill="1"/>
    <xf numFmtId="164" fontId="0" fillId="6" borderId="0" xfId="3" applyFont="1" applyFill="1"/>
    <xf numFmtId="164" fontId="14" fillId="5" borderId="19" xfId="3" quotePrefix="1" applyFill="1" applyBorder="1"/>
    <xf numFmtId="164" fontId="14" fillId="5" borderId="0" xfId="3" quotePrefix="1" applyFill="1"/>
    <xf numFmtId="165" fontId="16" fillId="5" borderId="0" xfId="4" quotePrefix="1" applyNumberFormat="1" applyFont="1" applyFill="1" applyAlignment="1">
      <alignment horizontal="left"/>
    </xf>
    <xf numFmtId="165" fontId="16" fillId="5" borderId="0" xfId="4" applyNumberFormat="1" applyFont="1" applyFill="1" applyAlignment="1">
      <alignment horizontal="left"/>
    </xf>
    <xf numFmtId="164" fontId="19" fillId="5" borderId="0" xfId="2" applyFont="1" applyFill="1"/>
    <xf numFmtId="0" fontId="3" fillId="0" borderId="0" xfId="0" applyFont="1" applyAlignment="1">
      <alignment vertical="center" wrapText="1"/>
    </xf>
    <xf numFmtId="0" fontId="20" fillId="0" borderId="0" xfId="0" applyFont="1" applyAlignment="1">
      <alignment vertical="center" wrapText="1"/>
    </xf>
    <xf numFmtId="3" fontId="0" fillId="0" borderId="0" xfId="0" applyNumberFormat="1" applyAlignment="1">
      <alignment vertical="center" wrapText="1"/>
    </xf>
    <xf numFmtId="164" fontId="19" fillId="5" borderId="0" xfId="2" applyFont="1" applyFill="1" applyAlignment="1">
      <alignment horizontal="left" vertical="top"/>
    </xf>
    <xf numFmtId="164" fontId="19" fillId="5" borderId="20" xfId="2" applyFont="1" applyFill="1" applyBorder="1" applyAlignment="1">
      <alignment vertical="top"/>
    </xf>
    <xf numFmtId="164" fontId="14" fillId="5" borderId="20" xfId="2" applyFill="1" applyBorder="1"/>
    <xf numFmtId="164" fontId="14" fillId="5" borderId="20" xfId="2" applyFill="1" applyBorder="1" applyAlignment="1">
      <alignment horizontal="right"/>
    </xf>
    <xf numFmtId="164" fontId="14" fillId="5" borderId="20" xfId="5" applyFill="1" applyBorder="1" applyAlignment="1">
      <alignment horizontal="right" vertical="center" wrapText="1"/>
    </xf>
    <xf numFmtId="164" fontId="14" fillId="5" borderId="0" xfId="2" quotePrefix="1" applyFill="1"/>
    <xf numFmtId="3" fontId="14" fillId="5" borderId="0" xfId="2" applyNumberFormat="1" applyFill="1"/>
    <xf numFmtId="3" fontId="21" fillId="5" borderId="0" xfId="2" applyNumberFormat="1" applyFont="1" applyFill="1"/>
    <xf numFmtId="1" fontId="0" fillId="0" borderId="0" xfId="0" applyNumberFormat="1" applyAlignment="1">
      <alignment vertical="center" wrapText="1"/>
    </xf>
    <xf numFmtId="164" fontId="14" fillId="5" borderId="20" xfId="2" applyFill="1" applyBorder="1" applyAlignment="1">
      <alignment horizontal="right" vertical="center" wrapText="1"/>
    </xf>
    <xf numFmtId="166" fontId="14" fillId="5" borderId="0" xfId="2" applyNumberFormat="1" applyFill="1" applyAlignment="1">
      <alignment horizontal="left"/>
    </xf>
    <xf numFmtId="164" fontId="0" fillId="5" borderId="0" xfId="2" quotePrefix="1" applyFont="1" applyFill="1"/>
    <xf numFmtId="3" fontId="14" fillId="5" borderId="19" xfId="2" applyNumberFormat="1" applyFill="1" applyBorder="1"/>
    <xf numFmtId="3" fontId="21" fillId="5" borderId="19" xfId="2" applyNumberFormat="1" applyFont="1" applyFill="1" applyBorder="1"/>
    <xf numFmtId="167" fontId="14" fillId="5" borderId="0" xfId="2" applyNumberFormat="1" applyFill="1"/>
    <xf numFmtId="0" fontId="22" fillId="0" borderId="0" xfId="0" applyFont="1"/>
    <xf numFmtId="0" fontId="25" fillId="7" borderId="22" xfId="0" applyFont="1" applyFill="1" applyBorder="1" applyAlignment="1">
      <alignment vertical="center" wrapText="1"/>
    </xf>
    <xf numFmtId="0" fontId="25" fillId="7" borderId="23" xfId="0" applyFont="1" applyFill="1" applyBorder="1" applyAlignment="1">
      <alignment vertical="center" wrapText="1"/>
    </xf>
    <xf numFmtId="0" fontId="5" fillId="8" borderId="24" xfId="0" applyFont="1" applyFill="1" applyBorder="1" applyAlignment="1">
      <alignment vertical="center" wrapText="1"/>
    </xf>
    <xf numFmtId="0" fontId="4" fillId="8" borderId="25" xfId="0" applyFont="1" applyFill="1" applyBorder="1" applyAlignment="1">
      <alignment vertical="center" wrapText="1"/>
    </xf>
    <xf numFmtId="0" fontId="24" fillId="0" borderId="24" xfId="0" applyFont="1" applyBorder="1" applyAlignment="1">
      <alignment vertical="center" wrapText="1"/>
    </xf>
    <xf numFmtId="0" fontId="23" fillId="0" borderId="25" xfId="0" applyFont="1" applyBorder="1" applyAlignment="1">
      <alignment vertical="center" wrapText="1"/>
    </xf>
    <xf numFmtId="0" fontId="0" fillId="0" borderId="0" xfId="0" applyAlignment="1">
      <alignment vertical="center"/>
    </xf>
    <xf numFmtId="0" fontId="0" fillId="0" borderId="0" xfId="0" applyAlignment="1">
      <alignment horizontal="center" vertical="center" wrapText="1"/>
    </xf>
    <xf numFmtId="0" fontId="3" fillId="0" borderId="0" xfId="0" applyFont="1" applyAlignment="1">
      <alignment horizontal="center" vertical="center" wrapText="1"/>
    </xf>
    <xf numFmtId="9" fontId="0" fillId="0" borderId="0" xfId="0" applyNumberFormat="1" applyAlignment="1">
      <alignment vertical="center" wrapText="1"/>
    </xf>
    <xf numFmtId="164" fontId="14" fillId="5" borderId="20" xfId="5" applyFill="1" applyBorder="1" applyAlignment="1">
      <alignment vertical="center" wrapText="1"/>
    </xf>
    <xf numFmtId="164" fontId="14" fillId="5" borderId="20" xfId="6" applyFill="1" applyBorder="1" applyAlignment="1">
      <alignment horizontal="right" vertical="center" wrapText="1"/>
    </xf>
    <xf numFmtId="0" fontId="8" fillId="3" borderId="0" xfId="0" applyFont="1" applyFill="1"/>
    <xf numFmtId="0" fontId="8" fillId="4" borderId="0" xfId="0" applyFont="1" applyFill="1"/>
    <xf numFmtId="0" fontId="8" fillId="3" borderId="9" xfId="0" applyFont="1" applyFill="1" applyBorder="1"/>
    <xf numFmtId="1" fontId="8" fillId="3" borderId="10" xfId="0" applyNumberFormat="1" applyFont="1" applyFill="1" applyBorder="1" applyAlignment="1">
      <alignment vertical="top" wrapText="1"/>
    </xf>
    <xf numFmtId="1" fontId="8" fillId="3" borderId="0" xfId="0" applyNumberFormat="1" applyFont="1" applyFill="1"/>
    <xf numFmtId="1" fontId="8" fillId="3" borderId="10" xfId="0" applyNumberFormat="1" applyFont="1" applyFill="1" applyBorder="1" applyAlignment="1">
      <alignment wrapText="1"/>
    </xf>
    <xf numFmtId="1" fontId="8" fillId="3" borderId="10" xfId="0" applyNumberFormat="1" applyFont="1" applyFill="1" applyBorder="1" applyAlignment="1">
      <alignment vertical="center" wrapText="1"/>
    </xf>
    <xf numFmtId="1" fontId="8" fillId="3" borderId="11" xfId="0" applyNumberFormat="1" applyFont="1" applyFill="1" applyBorder="1"/>
    <xf numFmtId="164" fontId="27" fillId="5" borderId="0" xfId="9" applyNumberFormat="1" applyFill="1"/>
    <xf numFmtId="10" fontId="0" fillId="0" borderId="0" xfId="0" applyNumberFormat="1" applyAlignment="1">
      <alignment vertical="center" wrapText="1"/>
    </xf>
    <xf numFmtId="168" fontId="0" fillId="0" borderId="0" xfId="7" applyNumberFormat="1" applyFont="1" applyAlignment="1">
      <alignment vertical="center"/>
    </xf>
    <xf numFmtId="9" fontId="0" fillId="0" borderId="0" xfId="0" applyNumberFormat="1" applyAlignment="1">
      <alignment vertical="center"/>
    </xf>
    <xf numFmtId="0" fontId="28" fillId="0" borderId="0" xfId="0" applyFont="1" applyAlignment="1">
      <alignment vertical="center"/>
    </xf>
    <xf numFmtId="0" fontId="28" fillId="0" borderId="1" xfId="0" applyFont="1" applyBorder="1"/>
    <xf numFmtId="0" fontId="3" fillId="0" borderId="1" xfId="0" applyFont="1" applyBorder="1"/>
    <xf numFmtId="0" fontId="0" fillId="0" borderId="1" xfId="0" applyBorder="1" applyAlignment="1">
      <alignment wrapText="1"/>
    </xf>
    <xf numFmtId="3" fontId="0" fillId="0" borderId="1" xfId="0" applyNumberFormat="1" applyBorder="1" applyAlignment="1">
      <alignment vertical="center"/>
    </xf>
    <xf numFmtId="0" fontId="0" fillId="0" borderId="1" xfId="0" applyBorder="1" applyAlignment="1">
      <alignment vertical="center"/>
    </xf>
    <xf numFmtId="168" fontId="0" fillId="0" borderId="1" xfId="7" applyNumberFormat="1" applyFont="1" applyBorder="1" applyAlignment="1">
      <alignment vertical="center"/>
    </xf>
    <xf numFmtId="0" fontId="28" fillId="0" borderId="1" xfId="0" applyFont="1" applyBorder="1" applyAlignment="1">
      <alignment horizontal="right"/>
    </xf>
    <xf numFmtId="0" fontId="28" fillId="0" borderId="1" xfId="0" applyFont="1" applyBorder="1" applyAlignment="1">
      <alignment wrapText="1"/>
    </xf>
    <xf numFmtId="3" fontId="26" fillId="9" borderId="1" xfId="8" applyNumberFormat="1" applyBorder="1" applyAlignment="1">
      <alignment vertical="center"/>
    </xf>
    <xf numFmtId="168" fontId="26" fillId="9" borderId="1" xfId="8" applyNumberFormat="1" applyBorder="1" applyAlignment="1">
      <alignment vertical="center"/>
    </xf>
    <xf numFmtId="168" fontId="3" fillId="0" borderId="1" xfId="7" applyNumberFormat="1" applyFont="1" applyBorder="1" applyAlignment="1">
      <alignment vertical="center"/>
    </xf>
    <xf numFmtId="0" fontId="0" fillId="0" borderId="1" xfId="0" applyBorder="1" applyAlignment="1">
      <alignment vertical="center" wrapText="1"/>
    </xf>
    <xf numFmtId="168" fontId="0" fillId="0" borderId="1" xfId="7" applyNumberFormat="1" applyFont="1" applyBorder="1" applyAlignment="1">
      <alignment vertical="center" wrapText="1"/>
    </xf>
    <xf numFmtId="168" fontId="2" fillId="0" borderId="1" xfId="7" applyNumberFormat="1" applyFont="1" applyBorder="1" applyAlignment="1">
      <alignment vertical="center" wrapText="1"/>
    </xf>
    <xf numFmtId="2" fontId="14" fillId="5" borderId="0" xfId="2" applyNumberFormat="1" applyFill="1"/>
    <xf numFmtId="0" fontId="28" fillId="0" borderId="0" xfId="0" applyFont="1"/>
    <xf numFmtId="9" fontId="0" fillId="0" borderId="0" xfId="1" applyFont="1" applyAlignment="1">
      <alignment vertical="center"/>
    </xf>
    <xf numFmtId="168" fontId="2" fillId="0" borderId="1" xfId="7" applyNumberFormat="1" applyFont="1" applyBorder="1" applyAlignment="1">
      <alignment vertical="center"/>
    </xf>
    <xf numFmtId="0" fontId="28" fillId="0" borderId="0" xfId="0" applyFont="1" applyAlignment="1">
      <alignment horizontal="center"/>
    </xf>
    <xf numFmtId="164" fontId="14" fillId="5" borderId="0" xfId="3" applyFill="1"/>
    <xf numFmtId="164" fontId="14" fillId="5" borderId="0" xfId="10" applyFill="1"/>
    <xf numFmtId="164" fontId="14" fillId="5" borderId="0" xfId="10" applyFill="1" applyAlignment="1">
      <alignment horizontal="right"/>
    </xf>
    <xf numFmtId="14" fontId="14" fillId="5" borderId="27" xfId="10" applyNumberFormat="1" applyFill="1" applyBorder="1" applyAlignment="1">
      <alignment vertical="center"/>
    </xf>
    <xf numFmtId="164" fontId="14" fillId="5" borderId="27" xfId="10" applyFill="1" applyBorder="1" applyAlignment="1">
      <alignment horizontal="right" wrapText="1"/>
    </xf>
    <xf numFmtId="165" fontId="16" fillId="5" borderId="28" xfId="4" quotePrefix="1" applyNumberFormat="1" applyFont="1" applyFill="1" applyBorder="1" applyAlignment="1">
      <alignment horizontal="left"/>
    </xf>
    <xf numFmtId="3" fontId="14" fillId="5" borderId="28" xfId="11" applyNumberFormat="1" applyFill="1" applyBorder="1"/>
    <xf numFmtId="3" fontId="14" fillId="5" borderId="0" xfId="11" applyNumberFormat="1" applyFill="1"/>
    <xf numFmtId="43" fontId="14" fillId="5" borderId="0" xfId="7" applyFont="1" applyFill="1"/>
    <xf numFmtId="165" fontId="16" fillId="5" borderId="19" xfId="4" quotePrefix="1" applyNumberFormat="1" applyFont="1" applyFill="1" applyBorder="1" applyAlignment="1">
      <alignment horizontal="left"/>
    </xf>
    <xf numFmtId="3" fontId="14" fillId="5" borderId="19" xfId="11" applyNumberFormat="1" applyFill="1" applyBorder="1"/>
    <xf numFmtId="3" fontId="14" fillId="5" borderId="0" xfId="3" applyNumberFormat="1" applyFill="1"/>
    <xf numFmtId="164" fontId="14" fillId="5" borderId="0" xfId="2" applyFill="1" applyAlignment="1">
      <alignment horizontal="right"/>
    </xf>
    <xf numFmtId="164" fontId="14" fillId="5" borderId="27" xfId="2" applyFill="1" applyBorder="1"/>
    <xf numFmtId="164" fontId="14" fillId="5" borderId="27" xfId="2" applyFill="1" applyBorder="1" applyAlignment="1">
      <alignment horizontal="right" wrapText="1"/>
    </xf>
    <xf numFmtId="3" fontId="14" fillId="5" borderId="0" xfId="2" applyNumberFormat="1" applyFill="1" applyAlignment="1">
      <alignment horizontal="right"/>
    </xf>
    <xf numFmtId="1" fontId="14" fillId="5" borderId="0" xfId="12" applyNumberFormat="1" applyFill="1" applyAlignment="1">
      <alignment horizontal="right"/>
    </xf>
    <xf numFmtId="164" fontId="14" fillId="5" borderId="29" xfId="2" applyFill="1" applyBorder="1"/>
    <xf numFmtId="3" fontId="14" fillId="5" borderId="29" xfId="2" applyNumberFormat="1" applyFill="1" applyBorder="1" applyAlignment="1">
      <alignment horizontal="right"/>
    </xf>
    <xf numFmtId="43" fontId="14" fillId="5" borderId="0" xfId="13" applyFill="1"/>
    <xf numFmtId="164" fontId="14" fillId="5" borderId="28" xfId="2" applyFill="1" applyBorder="1"/>
    <xf numFmtId="3" fontId="14" fillId="5" borderId="28" xfId="2" applyNumberFormat="1" applyFill="1" applyBorder="1" applyAlignment="1">
      <alignment horizontal="right"/>
    </xf>
    <xf numFmtId="164" fontId="14" fillId="5" borderId="19" xfId="2" applyFill="1" applyBorder="1"/>
    <xf numFmtId="9" fontId="14" fillId="5" borderId="19" xfId="14" applyFill="1" applyBorder="1" applyAlignment="1">
      <alignment horizontal="right"/>
    </xf>
    <xf numFmtId="164" fontId="14" fillId="5" borderId="20" xfId="3" applyFill="1" applyBorder="1"/>
    <xf numFmtId="164" fontId="14" fillId="5" borderId="20" xfId="3" applyFill="1" applyBorder="1" applyAlignment="1">
      <alignment horizontal="right"/>
    </xf>
    <xf numFmtId="3" fontId="14" fillId="5" borderId="28" xfId="3" applyNumberFormat="1" applyFill="1" applyBorder="1"/>
    <xf numFmtId="3" fontId="14" fillId="5" borderId="19" xfId="3" applyNumberFormat="1" applyFill="1" applyBorder="1"/>
    <xf numFmtId="164" fontId="0" fillId="5" borderId="0" xfId="2" applyFont="1" applyFill="1"/>
    <xf numFmtId="168" fontId="0" fillId="0" borderId="0" xfId="0" applyNumberFormat="1"/>
    <xf numFmtId="0" fontId="0" fillId="10" borderId="0" xfId="0" applyFill="1" applyAlignment="1">
      <alignment vertical="center" wrapText="1"/>
    </xf>
    <xf numFmtId="168" fontId="0" fillId="10" borderId="0" xfId="7" applyNumberFormat="1" applyFont="1" applyFill="1" applyAlignment="1">
      <alignment vertical="center" wrapText="1"/>
    </xf>
    <xf numFmtId="0" fontId="0" fillId="10" borderId="0" xfId="0" applyFill="1"/>
    <xf numFmtId="168" fontId="0" fillId="10" borderId="0" xfId="7" applyNumberFormat="1" applyFont="1" applyFill="1" applyAlignment="1">
      <alignment vertical="center"/>
    </xf>
    <xf numFmtId="0" fontId="28" fillId="10" borderId="0" xfId="0" applyFont="1" applyFill="1"/>
    <xf numFmtId="0" fontId="28" fillId="10" borderId="0" xfId="0" applyFont="1" applyFill="1" applyAlignment="1">
      <alignment wrapText="1"/>
    </xf>
    <xf numFmtId="168" fontId="0" fillId="10" borderId="0" xfId="0" applyNumberFormat="1" applyFill="1"/>
    <xf numFmtId="0" fontId="28" fillId="10" borderId="0" xfId="0" applyFont="1" applyFill="1" applyAlignment="1">
      <alignment horizontal="center" vertical="center" wrapText="1"/>
    </xf>
    <xf numFmtId="168" fontId="28" fillId="10" borderId="0" xfId="7" applyNumberFormat="1" applyFont="1" applyFill="1" applyAlignment="1">
      <alignment vertical="center"/>
    </xf>
    <xf numFmtId="0" fontId="7" fillId="0" borderId="2" xfId="0" applyFont="1" applyBorder="1" applyAlignment="1">
      <alignment horizontal="left" vertical="top"/>
    </xf>
    <xf numFmtId="0" fontId="7" fillId="0" borderId="3" xfId="0" applyFont="1" applyBorder="1" applyAlignment="1">
      <alignment horizontal="left" vertical="top"/>
    </xf>
    <xf numFmtId="0" fontId="7" fillId="0" borderId="4" xfId="0" applyFont="1" applyBorder="1" applyAlignment="1">
      <alignment horizontal="left" vertical="top"/>
    </xf>
    <xf numFmtId="0" fontId="12" fillId="0" borderId="12" xfId="0" applyFont="1" applyFill="1" applyBorder="1" applyAlignment="1">
      <alignment horizontal="center" vertical="center" wrapText="1"/>
    </xf>
    <xf numFmtId="0" fontId="12" fillId="0" borderId="14" xfId="0" applyFont="1" applyFill="1" applyBorder="1" applyAlignment="1">
      <alignment horizontal="center" vertical="center" wrapText="1"/>
    </xf>
    <xf numFmtId="0" fontId="0" fillId="0" borderId="0" xfId="0" applyAlignment="1">
      <alignment horizontal="center" vertical="center" wrapText="1"/>
    </xf>
    <xf numFmtId="0" fontId="12" fillId="0" borderId="12" xfId="0" applyFont="1" applyBorder="1" applyAlignment="1">
      <alignment horizontal="center" vertical="center" wrapText="1"/>
    </xf>
    <xf numFmtId="0" fontId="12" fillId="0" borderId="14" xfId="0" applyFont="1" applyBorder="1" applyAlignment="1">
      <alignment horizontal="center" vertical="center" wrapText="1"/>
    </xf>
    <xf numFmtId="0" fontId="12" fillId="0" borderId="18" xfId="0" applyFont="1" applyBorder="1" applyAlignment="1">
      <alignment horizontal="center" vertical="center" wrapText="1"/>
    </xf>
    <xf numFmtId="164" fontId="19" fillId="5" borderId="0" xfId="3" applyFont="1" applyFill="1" applyAlignment="1">
      <alignment horizontal="left" wrapText="1"/>
    </xf>
    <xf numFmtId="164" fontId="19" fillId="5" borderId="0" xfId="3" applyFont="1" applyFill="1" applyAlignment="1">
      <alignment horizontal="left"/>
    </xf>
    <xf numFmtId="164" fontId="0" fillId="5" borderId="21" xfId="3" applyFont="1" applyFill="1" applyBorder="1" applyAlignment="1">
      <alignment horizontal="left" wrapText="1"/>
    </xf>
    <xf numFmtId="164" fontId="14" fillId="5" borderId="21" xfId="3" applyFill="1" applyBorder="1" applyAlignment="1">
      <alignment horizontal="left" wrapText="1"/>
    </xf>
    <xf numFmtId="164" fontId="0" fillId="5" borderId="0" xfId="3" applyFont="1" applyFill="1" applyAlignment="1">
      <alignment horizontal="left" wrapText="1"/>
    </xf>
    <xf numFmtId="164" fontId="14" fillId="5" borderId="0" xfId="3" applyFill="1" applyAlignment="1">
      <alignment horizontal="left" wrapText="1"/>
    </xf>
    <xf numFmtId="164" fontId="14" fillId="5" borderId="0" xfId="3" applyFill="1" applyAlignment="1">
      <alignment horizontal="left"/>
    </xf>
    <xf numFmtId="164" fontId="14" fillId="0" borderId="0" xfId="2" applyAlignment="1">
      <alignment horizontal="left"/>
    </xf>
    <xf numFmtId="0" fontId="17" fillId="5" borderId="0" xfId="3" applyNumberFormat="1" applyFont="1" applyFill="1" applyAlignment="1">
      <alignment horizontal="left" vertical="center"/>
    </xf>
    <xf numFmtId="0" fontId="17" fillId="5" borderId="20" xfId="3" applyNumberFormat="1" applyFont="1" applyFill="1" applyBorder="1" applyAlignment="1">
      <alignment horizontal="left" vertical="center"/>
    </xf>
    <xf numFmtId="164" fontId="17" fillId="5" borderId="0" xfId="3" applyFont="1" applyFill="1" applyAlignment="1">
      <alignment horizontal="right" vertical="center" wrapText="1"/>
    </xf>
    <xf numFmtId="164" fontId="17" fillId="5" borderId="20" xfId="3" applyFont="1" applyFill="1" applyBorder="1" applyAlignment="1">
      <alignment horizontal="right" vertical="center" wrapText="1"/>
    </xf>
    <xf numFmtId="164" fontId="14" fillId="5" borderId="0" xfId="2" applyFill="1" applyAlignment="1">
      <alignment horizontal="left" wrapText="1"/>
    </xf>
    <xf numFmtId="164" fontId="15" fillId="5" borderId="0" xfId="2" applyFont="1" applyFill="1" applyAlignment="1">
      <alignment horizontal="left" wrapText="1"/>
    </xf>
    <xf numFmtId="164" fontId="14" fillId="5" borderId="0" xfId="5" applyFill="1" applyAlignment="1">
      <alignment horizontal="right" vertical="center" wrapText="1"/>
    </xf>
    <xf numFmtId="164" fontId="14" fillId="5" borderId="20" xfId="5" applyFill="1" applyBorder="1" applyAlignment="1">
      <alignment horizontal="right" vertical="center" wrapText="1"/>
    </xf>
    <xf numFmtId="164" fontId="14" fillId="5" borderId="0" xfId="5" applyFill="1" applyAlignment="1">
      <alignment horizontal="left" vertical="center" wrapText="1"/>
    </xf>
    <xf numFmtId="164" fontId="14" fillId="5" borderId="20" xfId="5" applyFill="1" applyBorder="1" applyAlignment="1">
      <alignment horizontal="left" vertical="center" wrapText="1"/>
    </xf>
    <xf numFmtId="164" fontId="14" fillId="5" borderId="0" xfId="5" applyFill="1" applyAlignment="1">
      <alignment horizontal="center" vertical="center" wrapText="1"/>
    </xf>
    <xf numFmtId="164" fontId="14" fillId="5" borderId="20" xfId="5" applyFill="1" applyBorder="1" applyAlignment="1">
      <alignment horizontal="center" vertical="center" wrapText="1"/>
    </xf>
    <xf numFmtId="164" fontId="14" fillId="5" borderId="0" xfId="2" applyFill="1" applyAlignment="1">
      <alignment horizontal="center"/>
    </xf>
    <xf numFmtId="164" fontId="14" fillId="5" borderId="21" xfId="2" quotePrefix="1" applyFill="1" applyBorder="1" applyAlignment="1">
      <alignment horizontal="left" wrapText="1"/>
    </xf>
    <xf numFmtId="164" fontId="14" fillId="5" borderId="0" xfId="2" applyFill="1" applyAlignment="1">
      <alignment horizontal="left"/>
    </xf>
    <xf numFmtId="164" fontId="17" fillId="5" borderId="0" xfId="2" applyFont="1" applyFill="1" applyAlignment="1">
      <alignment horizontal="left" wrapText="1"/>
    </xf>
    <xf numFmtId="0" fontId="14" fillId="5" borderId="0" xfId="2" applyNumberFormat="1" applyFill="1" applyAlignment="1">
      <alignment horizontal="left" wrapText="1"/>
    </xf>
    <xf numFmtId="164" fontId="14" fillId="5" borderId="0" xfId="2" applyFill="1" applyAlignment="1">
      <alignment horizontal="right" vertical="center" wrapText="1"/>
    </xf>
    <xf numFmtId="164" fontId="14" fillId="5" borderId="20" xfId="2" applyFill="1" applyBorder="1" applyAlignment="1">
      <alignment horizontal="right" vertical="center" wrapText="1"/>
    </xf>
    <xf numFmtId="164" fontId="14" fillId="5" borderId="0" xfId="2" applyFill="1" applyAlignment="1">
      <alignment horizontal="center" vertical="center" wrapText="1"/>
    </xf>
    <xf numFmtId="164" fontId="14" fillId="5" borderId="21" xfId="2" applyFill="1" applyBorder="1" applyAlignment="1">
      <alignment horizontal="left" wrapText="1"/>
    </xf>
  </cellXfs>
  <cellStyles count="15">
    <cellStyle name="Comma" xfId="7" builtinId="3"/>
    <cellStyle name="Comma 2 2" xfId="13" xr:uid="{00000000-0005-0000-0000-000001000000}"/>
    <cellStyle name="Hyperlink" xfId="9" builtinId="8"/>
    <cellStyle name="Normal" xfId="0" builtinId="0"/>
    <cellStyle name="Normal 11 2 5" xfId="6" xr:uid="{00000000-0005-0000-0000-000004000000}"/>
    <cellStyle name="Normal 13 2 5" xfId="2" xr:uid="{00000000-0005-0000-0000-000005000000}"/>
    <cellStyle name="Normal 19" xfId="12" xr:uid="{00000000-0005-0000-0000-000006000000}"/>
    <cellStyle name="Normal 22" xfId="3" xr:uid="{00000000-0005-0000-0000-000007000000}"/>
    <cellStyle name="Normal 3 2 20" xfId="10" xr:uid="{00000000-0005-0000-0000-000008000000}"/>
    <cellStyle name="Normal 4 2 20" xfId="4" xr:uid="{00000000-0005-0000-0000-000009000000}"/>
    <cellStyle name="Normal 5 2 5" xfId="11" xr:uid="{00000000-0005-0000-0000-00000A000000}"/>
    <cellStyle name="Normal 6 2 4" xfId="5" xr:uid="{00000000-0005-0000-0000-00000B000000}"/>
    <cellStyle name="Output" xfId="8" builtinId="21"/>
    <cellStyle name="Percent" xfId="1" builtinId="5"/>
    <cellStyle name="Percent 2" xfId="14" xr:uid="{00000000-0005-0000-0000-00000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externalLink" Target="externalLinks/externalLink7.xml"/><Relationship Id="rId2" Type="http://schemas.openxmlformats.org/officeDocument/2006/relationships/worksheet" Target="worksheets/sheet2.xml"/><Relationship Id="rId16" Type="http://schemas.openxmlformats.org/officeDocument/2006/relationships/externalLink" Target="externalLinks/externalLink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6.png"/><Relationship Id="rId2" Type="http://schemas.openxmlformats.org/officeDocument/2006/relationships/image" Target="cid:image003.jpg@01D5FD14.79D84ED0" TargetMode="External"/><Relationship Id="rId1" Type="http://schemas.openxmlformats.org/officeDocument/2006/relationships/image" Target="../media/image1.jpeg"/><Relationship Id="rId6" Type="http://schemas.openxmlformats.org/officeDocument/2006/relationships/image" Target="../media/image5.png"/><Relationship Id="rId5" Type="http://schemas.openxmlformats.org/officeDocument/2006/relationships/image" Target="../media/image4.png"/><Relationship Id="rId4"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0</xdr:col>
      <xdr:colOff>612320</xdr:colOff>
      <xdr:row>6</xdr:row>
      <xdr:rowOff>95250</xdr:rowOff>
    </xdr:from>
    <xdr:to>
      <xdr:col>3</xdr:col>
      <xdr:colOff>1076324</xdr:colOff>
      <xdr:row>32</xdr:row>
      <xdr:rowOff>47625</xdr:rowOff>
    </xdr:to>
    <xdr:pic>
      <xdr:nvPicPr>
        <xdr:cNvPr id="2" name="Picture 1" descr="cid:image003.jpg@01D5FD14.79D84ED0">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612320" y="1238250"/>
          <a:ext cx="5553075" cy="4905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37</xdr:row>
      <xdr:rowOff>0</xdr:rowOff>
    </xdr:from>
    <xdr:to>
      <xdr:col>3</xdr:col>
      <xdr:colOff>367695</xdr:colOff>
      <xdr:row>64</xdr:row>
      <xdr:rowOff>104119</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3"/>
        <a:stretch>
          <a:fillRect/>
        </a:stretch>
      </xdr:blipFill>
      <xdr:spPr>
        <a:xfrm>
          <a:off x="609600" y="13916025"/>
          <a:ext cx="4844445" cy="5247619"/>
        </a:xfrm>
        <a:prstGeom prst="rect">
          <a:avLst/>
        </a:prstGeom>
      </xdr:spPr>
    </xdr:pic>
    <xdr:clientData/>
  </xdr:twoCellAnchor>
  <xdr:twoCellAnchor editAs="oneCell">
    <xdr:from>
      <xdr:col>6</xdr:col>
      <xdr:colOff>942345</xdr:colOff>
      <xdr:row>2</xdr:row>
      <xdr:rowOff>113281</xdr:rowOff>
    </xdr:from>
    <xdr:to>
      <xdr:col>8</xdr:col>
      <xdr:colOff>1156608</xdr:colOff>
      <xdr:row>12</xdr:row>
      <xdr:rowOff>109551</xdr:rowOff>
    </xdr:to>
    <xdr:pic>
      <xdr:nvPicPr>
        <xdr:cNvPr id="4" name="Picture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4"/>
        <a:stretch>
          <a:fillRect/>
        </a:stretch>
      </xdr:blipFill>
      <xdr:spPr>
        <a:xfrm>
          <a:off x="12724770" y="7361806"/>
          <a:ext cx="3700414" cy="1901270"/>
        </a:xfrm>
        <a:prstGeom prst="rect">
          <a:avLst/>
        </a:prstGeom>
      </xdr:spPr>
    </xdr:pic>
    <xdr:clientData/>
  </xdr:twoCellAnchor>
  <xdr:twoCellAnchor editAs="oneCell">
    <xdr:from>
      <xdr:col>1</xdr:col>
      <xdr:colOff>284390</xdr:colOff>
      <xdr:row>70</xdr:row>
      <xdr:rowOff>122465</xdr:rowOff>
    </xdr:from>
    <xdr:to>
      <xdr:col>2</xdr:col>
      <xdr:colOff>1806548</xdr:colOff>
      <xdr:row>76</xdr:row>
      <xdr:rowOff>35205</xdr:rowOff>
    </xdr:to>
    <xdr:pic>
      <xdr:nvPicPr>
        <xdr:cNvPr id="5" name="Picture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5"/>
        <a:stretch>
          <a:fillRect/>
        </a:stretch>
      </xdr:blipFill>
      <xdr:spPr>
        <a:xfrm>
          <a:off x="896711" y="13484679"/>
          <a:ext cx="3848980" cy="1232633"/>
        </a:xfrm>
        <a:prstGeom prst="rect">
          <a:avLst/>
        </a:prstGeom>
      </xdr:spPr>
    </xdr:pic>
    <xdr:clientData/>
  </xdr:twoCellAnchor>
  <xdr:twoCellAnchor editAs="oneCell">
    <xdr:from>
      <xdr:col>1</xdr:col>
      <xdr:colOff>412297</xdr:colOff>
      <xdr:row>99</xdr:row>
      <xdr:rowOff>1</xdr:rowOff>
    </xdr:from>
    <xdr:to>
      <xdr:col>2</xdr:col>
      <xdr:colOff>164386</xdr:colOff>
      <xdr:row>121</xdr:row>
      <xdr:rowOff>108858</xdr:rowOff>
    </xdr:to>
    <xdr:pic>
      <xdr:nvPicPr>
        <xdr:cNvPr id="6" name="Picture 5">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6"/>
        <a:stretch>
          <a:fillRect/>
        </a:stretch>
      </xdr:blipFill>
      <xdr:spPr>
        <a:xfrm>
          <a:off x="1024618" y="20465144"/>
          <a:ext cx="2078911" cy="5007428"/>
        </a:xfrm>
        <a:prstGeom prst="rect">
          <a:avLst/>
        </a:prstGeom>
      </xdr:spPr>
    </xdr:pic>
    <xdr:clientData/>
  </xdr:twoCellAnchor>
  <xdr:twoCellAnchor editAs="oneCell">
    <xdr:from>
      <xdr:col>4</xdr:col>
      <xdr:colOff>72118</xdr:colOff>
      <xdr:row>70</xdr:row>
      <xdr:rowOff>160564</xdr:rowOff>
    </xdr:from>
    <xdr:to>
      <xdr:col>6</xdr:col>
      <xdr:colOff>252474</xdr:colOff>
      <xdr:row>81</xdr:row>
      <xdr:rowOff>51543</xdr:rowOff>
    </xdr:to>
    <xdr:pic>
      <xdr:nvPicPr>
        <xdr:cNvPr id="7" name="Picture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7"/>
        <a:stretch>
          <a:fillRect/>
        </a:stretch>
      </xdr:blipFill>
      <xdr:spPr>
        <a:xfrm>
          <a:off x="7079797" y="13522778"/>
          <a:ext cx="4942856" cy="2285836"/>
        </a:xfrm>
        <a:prstGeom prst="rect">
          <a:avLst/>
        </a:prstGeom>
      </xdr:spPr>
    </xdr:pic>
    <xdr:clientData/>
  </xdr:twoCellAnchor>
  <xdr:twoCellAnchor editAs="oneCell">
    <xdr:from>
      <xdr:col>4</xdr:col>
      <xdr:colOff>1102178</xdr:colOff>
      <xdr:row>77</xdr:row>
      <xdr:rowOff>0</xdr:rowOff>
    </xdr:from>
    <xdr:to>
      <xdr:col>6</xdr:col>
      <xdr:colOff>1213146</xdr:colOff>
      <xdr:row>82</xdr:row>
      <xdr:rowOff>190336</xdr:rowOff>
    </xdr:to>
    <xdr:pic>
      <xdr:nvPicPr>
        <xdr:cNvPr id="8" name="Picture 7">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8"/>
        <a:stretch>
          <a:fillRect/>
        </a:stretch>
      </xdr:blipFill>
      <xdr:spPr>
        <a:xfrm>
          <a:off x="8109857" y="16138071"/>
          <a:ext cx="4873468" cy="114283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Marketing\British%20Gas\CERT\98.%20Programme%20Office\31.%20CERT%20Insulation%20Activity\SelfGen\SelfGen%20Reporting\2012-11-06%20Self%20Gen%20Repor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offordh1\AppData\Roaming\Microsoft\Excel\ECO_Dummy_Data_V2%20(version%201).xlsb"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A-12\seymout3\Desktop\QR%20Summary.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Marketing\British%20Gas\CERT\98.%20Programme%20Office\02.%20Reports\CERT%20Quarterly%20OFGEM%20Reports\Report%20Master\QX%20Report.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Marketing\British%20Gas\CERT\98.%20Programme%20Office\31.%20CERT%20Insulation%20Activity\SelfGen\SelfGen%20Reporting\2012-11-20%20Self%20Gen%20Repor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Marketing\British%20Gas\CERT\98.%20Programme%20Office\02.%20Reports\CERT%20Quarterly%20OFGEM%20Reports\Summaries\QR%20Summary.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EE%20Obligations\ECO%20Margin%20Mgt\1.%20Strategy,%20Performance%20and%20Forecasting\3.%20Finance%20-%20Monthly\3.%20BEIS%20Cost%20Reporting\ECO%202t\ECO%202t%20%20BEIS%20Cost%20Report_MacroTest.xlsm"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Marketing\British%20Gas\New_Energy\Channels\Budget\2012-2013%20Cost%20trackers\Commercial%20Cost%20tracker%202012-201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Summary"/>
      <sheetName val="MTD Chart"/>
      <sheetName val="MTD"/>
      <sheetName val="YTD"/>
      <sheetName val="Quarterly"/>
      <sheetName val="Data"/>
      <sheetName val="Emailed Report"/>
      <sheetName val="Annual SG Forecast 2012"/>
      <sheetName val="CERT SG Forecast"/>
      <sheetName val="Data-Installer"/>
    </sheetNames>
    <sheetDataSet>
      <sheetData sheetId="0" refreshError="1"/>
      <sheetData sheetId="1" refreshError="1"/>
      <sheetData sheetId="2" refreshError="1"/>
      <sheetData sheetId="3" refreshError="1"/>
      <sheetData sheetId="4" refreshError="1"/>
      <sheetData sheetId="5" refreshError="1"/>
      <sheetData sheetId="6" refreshError="1">
        <row r="4">
          <cell r="A4">
            <v>2012</v>
          </cell>
          <cell r="B4">
            <v>1</v>
          </cell>
          <cell r="D4" t="str">
            <v>able</v>
          </cell>
          <cell r="E4" t="str">
            <v>SG</v>
          </cell>
          <cell r="F4" t="str">
            <v>cas</v>
          </cell>
          <cell r="M4">
            <v>86.448999999999998</v>
          </cell>
        </row>
        <row r="5">
          <cell r="A5">
            <v>2012</v>
          </cell>
          <cell r="B5">
            <v>1</v>
          </cell>
          <cell r="D5" t="str">
            <v>able</v>
          </cell>
          <cell r="E5" t="str">
            <v>SG</v>
          </cell>
          <cell r="F5" t="str">
            <v>dys</v>
          </cell>
          <cell r="M5">
            <v>4065.752</v>
          </cell>
        </row>
        <row r="6">
          <cell r="A6">
            <v>2012</v>
          </cell>
          <cell r="B6">
            <v>1</v>
          </cell>
          <cell r="D6" t="str">
            <v>able</v>
          </cell>
          <cell r="E6" t="str">
            <v>SG</v>
          </cell>
          <cell r="F6" t="str">
            <v>ess</v>
          </cell>
          <cell r="M6">
            <v>4679.991</v>
          </cell>
        </row>
        <row r="7">
          <cell r="A7">
            <v>2012</v>
          </cell>
          <cell r="B7">
            <v>1</v>
          </cell>
          <cell r="D7" t="str">
            <v>able</v>
          </cell>
          <cell r="E7" t="str">
            <v>SG</v>
          </cell>
          <cell r="F7" t="str">
            <v>homes</v>
          </cell>
          <cell r="M7">
            <v>826.95299999999997</v>
          </cell>
        </row>
        <row r="8">
          <cell r="A8">
            <v>2012</v>
          </cell>
          <cell r="B8">
            <v>1</v>
          </cell>
          <cell r="D8" t="str">
            <v>warm</v>
          </cell>
          <cell r="E8" t="str">
            <v>SG</v>
          </cell>
          <cell r="F8" t="str">
            <v>cas</v>
          </cell>
          <cell r="M8">
            <v>467.30500000000001</v>
          </cell>
        </row>
        <row r="9">
          <cell r="A9">
            <v>2012</v>
          </cell>
          <cell r="B9">
            <v>1</v>
          </cell>
          <cell r="D9" t="str">
            <v>warm</v>
          </cell>
          <cell r="E9" t="str">
            <v>SG</v>
          </cell>
          <cell r="F9" t="str">
            <v>dys</v>
          </cell>
          <cell r="M9">
            <v>2437.9470000000001</v>
          </cell>
        </row>
        <row r="10">
          <cell r="A10">
            <v>2012</v>
          </cell>
          <cell r="B10">
            <v>1</v>
          </cell>
          <cell r="D10" t="str">
            <v>warm</v>
          </cell>
          <cell r="E10" t="str">
            <v>SG</v>
          </cell>
          <cell r="F10" t="str">
            <v>ess</v>
          </cell>
          <cell r="M10">
            <v>8347.3089999999993</v>
          </cell>
        </row>
        <row r="11">
          <cell r="A11">
            <v>2012</v>
          </cell>
          <cell r="B11">
            <v>1</v>
          </cell>
          <cell r="D11" t="str">
            <v>warm</v>
          </cell>
          <cell r="E11" t="str">
            <v>SG</v>
          </cell>
          <cell r="F11" t="str">
            <v>hil</v>
          </cell>
          <cell r="M11">
            <v>145.93600000000001</v>
          </cell>
        </row>
        <row r="12">
          <cell r="A12">
            <v>2012</v>
          </cell>
          <cell r="B12">
            <v>1</v>
          </cell>
          <cell r="D12" t="str">
            <v>warm</v>
          </cell>
          <cell r="E12" t="str">
            <v>SG</v>
          </cell>
          <cell r="F12" t="str">
            <v>homes</v>
          </cell>
          <cell r="M12">
            <v>3751.998</v>
          </cell>
        </row>
        <row r="13">
          <cell r="A13">
            <v>2012</v>
          </cell>
          <cell r="B13">
            <v>1</v>
          </cell>
          <cell r="D13" t="str">
            <v>warm</v>
          </cell>
          <cell r="E13" t="str">
            <v>SG</v>
          </cell>
          <cell r="F13" t="str">
            <v>ins</v>
          </cell>
          <cell r="M13">
            <v>17279.492999999999</v>
          </cell>
        </row>
        <row r="14">
          <cell r="A14">
            <v>2012</v>
          </cell>
          <cell r="B14">
            <v>1</v>
          </cell>
          <cell r="D14" t="str">
            <v>warm</v>
          </cell>
          <cell r="E14" t="str">
            <v>SG</v>
          </cell>
          <cell r="F14" t="str">
            <v>J&amp;J</v>
          </cell>
          <cell r="M14">
            <v>23.08</v>
          </cell>
        </row>
        <row r="15">
          <cell r="A15">
            <v>2012</v>
          </cell>
          <cell r="B15">
            <v>1</v>
          </cell>
          <cell r="D15" t="str">
            <v>warm</v>
          </cell>
          <cell r="E15" t="str">
            <v>SG</v>
          </cell>
          <cell r="F15" t="str">
            <v>mark</v>
          </cell>
          <cell r="M15">
            <v>22015.837</v>
          </cell>
        </row>
        <row r="16">
          <cell r="A16">
            <v>2012</v>
          </cell>
          <cell r="B16">
            <v>1</v>
          </cell>
          <cell r="D16" t="str">
            <v>warm</v>
          </cell>
          <cell r="E16" t="str">
            <v>SG</v>
          </cell>
          <cell r="F16" t="str">
            <v>rock</v>
          </cell>
          <cell r="M16">
            <v>16.794</v>
          </cell>
        </row>
        <row r="17">
          <cell r="A17">
            <v>2012</v>
          </cell>
          <cell r="B17">
            <v>1</v>
          </cell>
          <cell r="D17" t="str">
            <v>able</v>
          </cell>
          <cell r="E17" t="str">
            <v>SG</v>
          </cell>
          <cell r="F17" t="str">
            <v>cas</v>
          </cell>
          <cell r="M17">
            <v>330.34500000000003</v>
          </cell>
        </row>
        <row r="18">
          <cell r="A18">
            <v>2012</v>
          </cell>
          <cell r="B18">
            <v>1</v>
          </cell>
          <cell r="D18" t="str">
            <v>able</v>
          </cell>
          <cell r="E18" t="str">
            <v>SG</v>
          </cell>
          <cell r="F18" t="str">
            <v>dys</v>
          </cell>
          <cell r="M18">
            <v>2664.0709999999999</v>
          </cell>
        </row>
        <row r="19">
          <cell r="A19">
            <v>2012</v>
          </cell>
          <cell r="B19">
            <v>1</v>
          </cell>
          <cell r="D19" t="str">
            <v>able</v>
          </cell>
          <cell r="E19" t="str">
            <v>SG</v>
          </cell>
          <cell r="F19" t="str">
            <v>ess</v>
          </cell>
          <cell r="M19">
            <v>2111.4340000000002</v>
          </cell>
        </row>
        <row r="20">
          <cell r="A20">
            <v>2012</v>
          </cell>
          <cell r="B20">
            <v>1</v>
          </cell>
          <cell r="D20" t="str">
            <v>able</v>
          </cell>
          <cell r="E20" t="str">
            <v>SG</v>
          </cell>
          <cell r="F20" t="str">
            <v>hil</v>
          </cell>
          <cell r="M20">
            <v>36.46</v>
          </cell>
        </row>
        <row r="21">
          <cell r="A21">
            <v>2012</v>
          </cell>
          <cell r="B21">
            <v>1</v>
          </cell>
          <cell r="D21" t="str">
            <v>able</v>
          </cell>
          <cell r="E21" t="str">
            <v>SG</v>
          </cell>
          <cell r="F21" t="str">
            <v>homes</v>
          </cell>
          <cell r="M21">
            <v>1663.4939999999999</v>
          </cell>
        </row>
        <row r="22">
          <cell r="A22">
            <v>2012</v>
          </cell>
          <cell r="B22">
            <v>1</v>
          </cell>
          <cell r="D22" t="str">
            <v>warm</v>
          </cell>
          <cell r="E22" t="str">
            <v>SG</v>
          </cell>
          <cell r="F22" t="str">
            <v>cas</v>
          </cell>
          <cell r="M22">
            <v>2084.4067796569998</v>
          </cell>
        </row>
        <row r="23">
          <cell r="A23">
            <v>2012</v>
          </cell>
          <cell r="B23">
            <v>1</v>
          </cell>
          <cell r="D23" t="str">
            <v>warm</v>
          </cell>
          <cell r="E23" t="str">
            <v>SG</v>
          </cell>
          <cell r="F23" t="str">
            <v>dgi</v>
          </cell>
          <cell r="M23">
            <v>3563.4290000000001</v>
          </cell>
        </row>
        <row r="24">
          <cell r="A24">
            <v>2012</v>
          </cell>
          <cell r="B24">
            <v>1</v>
          </cell>
          <cell r="D24" t="str">
            <v>warm</v>
          </cell>
          <cell r="E24" t="str">
            <v>SG</v>
          </cell>
          <cell r="F24" t="str">
            <v>dow</v>
          </cell>
          <cell r="M24">
            <v>1577.2449999999999</v>
          </cell>
        </row>
        <row r="25">
          <cell r="A25">
            <v>2012</v>
          </cell>
          <cell r="B25">
            <v>1</v>
          </cell>
          <cell r="D25" t="str">
            <v>warm</v>
          </cell>
          <cell r="E25" t="str">
            <v>SG</v>
          </cell>
          <cell r="F25" t="str">
            <v>dys</v>
          </cell>
          <cell r="M25">
            <v>1743.126</v>
          </cell>
        </row>
        <row r="26">
          <cell r="A26">
            <v>2012</v>
          </cell>
          <cell r="B26">
            <v>1</v>
          </cell>
          <cell r="D26" t="str">
            <v>warm</v>
          </cell>
          <cell r="E26" t="str">
            <v>SG</v>
          </cell>
          <cell r="F26" t="str">
            <v>ess</v>
          </cell>
          <cell r="M26">
            <v>12076.106</v>
          </cell>
        </row>
        <row r="27">
          <cell r="A27">
            <v>2012</v>
          </cell>
          <cell r="B27">
            <v>1</v>
          </cell>
          <cell r="D27" t="str">
            <v>warm</v>
          </cell>
          <cell r="E27" t="str">
            <v>SG</v>
          </cell>
          <cell r="F27" t="str">
            <v>eve</v>
          </cell>
          <cell r="M27">
            <v>1124.1130000000001</v>
          </cell>
        </row>
        <row r="28">
          <cell r="A28">
            <v>2012</v>
          </cell>
          <cell r="B28">
            <v>1</v>
          </cell>
          <cell r="D28" t="str">
            <v>warm</v>
          </cell>
          <cell r="E28" t="str">
            <v>SG</v>
          </cell>
          <cell r="F28" t="str">
            <v>hil</v>
          </cell>
          <cell r="M28">
            <v>164.018</v>
          </cell>
        </row>
        <row r="29">
          <cell r="A29">
            <v>2012</v>
          </cell>
          <cell r="B29">
            <v>1</v>
          </cell>
          <cell r="D29" t="str">
            <v>warm</v>
          </cell>
          <cell r="E29" t="str">
            <v>SG</v>
          </cell>
          <cell r="F29" t="str">
            <v>homes</v>
          </cell>
          <cell r="M29">
            <v>4643.2049999999999</v>
          </cell>
        </row>
        <row r="30">
          <cell r="A30">
            <v>2012</v>
          </cell>
          <cell r="B30">
            <v>1</v>
          </cell>
          <cell r="D30" t="str">
            <v>warm</v>
          </cell>
          <cell r="E30" t="str">
            <v>SG</v>
          </cell>
          <cell r="F30" t="str">
            <v>J&amp;J</v>
          </cell>
          <cell r="M30">
            <v>50.981999999999999</v>
          </cell>
        </row>
        <row r="31">
          <cell r="A31">
            <v>2012</v>
          </cell>
          <cell r="B31">
            <v>1</v>
          </cell>
          <cell r="D31" t="str">
            <v>warm</v>
          </cell>
          <cell r="E31" t="str">
            <v>SG</v>
          </cell>
          <cell r="F31" t="str">
            <v>knw</v>
          </cell>
          <cell r="M31">
            <v>782.09</v>
          </cell>
        </row>
        <row r="32">
          <cell r="A32">
            <v>2012</v>
          </cell>
          <cell r="B32">
            <v>1</v>
          </cell>
          <cell r="D32" t="str">
            <v>warm</v>
          </cell>
          <cell r="E32" t="str">
            <v>SG</v>
          </cell>
          <cell r="F32" t="str">
            <v>mark</v>
          </cell>
          <cell r="M32">
            <v>21240.096000000001</v>
          </cell>
        </row>
        <row r="33">
          <cell r="A33">
            <v>2012</v>
          </cell>
          <cell r="B33">
            <v>1</v>
          </cell>
          <cell r="D33" t="str">
            <v>warm</v>
          </cell>
          <cell r="E33" t="str">
            <v>SG</v>
          </cell>
          <cell r="F33" t="str">
            <v>tic</v>
          </cell>
          <cell r="M33">
            <v>16.794</v>
          </cell>
        </row>
        <row r="34">
          <cell r="A34">
            <v>2012</v>
          </cell>
          <cell r="B34">
            <v>1</v>
          </cell>
          <cell r="D34" t="str">
            <v>able</v>
          </cell>
          <cell r="E34" t="str">
            <v>SG</v>
          </cell>
          <cell r="F34" t="str">
            <v>cas</v>
          </cell>
          <cell r="M34">
            <v>332.04391963210003</v>
          </cell>
        </row>
        <row r="35">
          <cell r="A35">
            <v>2012</v>
          </cell>
          <cell r="B35">
            <v>1</v>
          </cell>
          <cell r="D35" t="str">
            <v>able</v>
          </cell>
          <cell r="E35" t="str">
            <v>SG</v>
          </cell>
          <cell r="F35" t="str">
            <v>dys</v>
          </cell>
          <cell r="M35">
            <v>2950.19</v>
          </cell>
        </row>
        <row r="36">
          <cell r="A36">
            <v>2012</v>
          </cell>
          <cell r="B36">
            <v>1</v>
          </cell>
          <cell r="D36" t="str">
            <v>able</v>
          </cell>
          <cell r="E36" t="str">
            <v>SG</v>
          </cell>
          <cell r="F36" t="str">
            <v>eco</v>
          </cell>
          <cell r="M36">
            <v>709.495</v>
          </cell>
        </row>
        <row r="37">
          <cell r="A37">
            <v>2012</v>
          </cell>
          <cell r="B37">
            <v>1</v>
          </cell>
          <cell r="D37" t="str">
            <v>able</v>
          </cell>
          <cell r="E37" t="str">
            <v>SG</v>
          </cell>
          <cell r="F37" t="str">
            <v>ess</v>
          </cell>
          <cell r="M37">
            <v>2631.2359999999999</v>
          </cell>
        </row>
        <row r="38">
          <cell r="A38">
            <v>2012</v>
          </cell>
          <cell r="B38">
            <v>1</v>
          </cell>
          <cell r="D38" t="str">
            <v>able</v>
          </cell>
          <cell r="E38" t="str">
            <v>SG</v>
          </cell>
          <cell r="F38" t="str">
            <v>exc</v>
          </cell>
          <cell r="M38">
            <v>455.97800000000001</v>
          </cell>
        </row>
        <row r="39">
          <cell r="A39">
            <v>2012</v>
          </cell>
          <cell r="B39">
            <v>1</v>
          </cell>
          <cell r="D39" t="str">
            <v>able</v>
          </cell>
          <cell r="E39" t="str">
            <v>SG</v>
          </cell>
          <cell r="F39" t="str">
            <v>hil</v>
          </cell>
          <cell r="M39">
            <v>517.39200000000005</v>
          </cell>
        </row>
        <row r="40">
          <cell r="A40">
            <v>2012</v>
          </cell>
          <cell r="B40">
            <v>1</v>
          </cell>
          <cell r="D40" t="str">
            <v>able</v>
          </cell>
          <cell r="E40" t="str">
            <v>SG</v>
          </cell>
          <cell r="F40" t="str">
            <v>homes</v>
          </cell>
          <cell r="M40">
            <v>1823.124</v>
          </cell>
        </row>
        <row r="41">
          <cell r="A41">
            <v>2012</v>
          </cell>
          <cell r="B41">
            <v>1</v>
          </cell>
          <cell r="D41" t="str">
            <v>warm</v>
          </cell>
          <cell r="E41" t="str">
            <v>SG</v>
          </cell>
          <cell r="F41" t="str">
            <v>cas</v>
          </cell>
          <cell r="M41">
            <v>1219.8932771791001</v>
          </cell>
        </row>
        <row r="42">
          <cell r="A42">
            <v>2012</v>
          </cell>
          <cell r="B42">
            <v>1</v>
          </cell>
          <cell r="D42" t="str">
            <v>warm</v>
          </cell>
          <cell r="E42" t="str">
            <v>SG</v>
          </cell>
          <cell r="F42" t="str">
            <v>dgi</v>
          </cell>
          <cell r="M42">
            <v>10836.5817727292</v>
          </cell>
        </row>
        <row r="43">
          <cell r="A43">
            <v>2012</v>
          </cell>
          <cell r="B43">
            <v>1</v>
          </cell>
          <cell r="D43" t="str">
            <v>warm</v>
          </cell>
          <cell r="E43" t="str">
            <v>SG</v>
          </cell>
          <cell r="F43" t="str">
            <v>dys</v>
          </cell>
          <cell r="M43">
            <v>2557.7049999999999</v>
          </cell>
        </row>
        <row r="44">
          <cell r="A44">
            <v>2012</v>
          </cell>
          <cell r="B44">
            <v>1</v>
          </cell>
          <cell r="D44" t="str">
            <v>warm</v>
          </cell>
          <cell r="E44" t="str">
            <v>SG</v>
          </cell>
          <cell r="F44" t="str">
            <v>eco</v>
          </cell>
          <cell r="M44">
            <v>1116.354</v>
          </cell>
        </row>
        <row r="45">
          <cell r="A45">
            <v>2012</v>
          </cell>
          <cell r="B45">
            <v>1</v>
          </cell>
          <cell r="D45" t="str">
            <v>warm</v>
          </cell>
          <cell r="E45" t="str">
            <v>SG</v>
          </cell>
          <cell r="F45" t="str">
            <v>ess</v>
          </cell>
          <cell r="M45">
            <v>10295.107</v>
          </cell>
        </row>
        <row r="46">
          <cell r="A46">
            <v>2012</v>
          </cell>
          <cell r="B46">
            <v>1</v>
          </cell>
          <cell r="D46" t="str">
            <v>warm</v>
          </cell>
          <cell r="E46" t="str">
            <v>SG</v>
          </cell>
          <cell r="F46" t="str">
            <v>exc</v>
          </cell>
          <cell r="M46">
            <v>3090.4235392977998</v>
          </cell>
        </row>
        <row r="47">
          <cell r="A47">
            <v>2012</v>
          </cell>
          <cell r="B47">
            <v>1</v>
          </cell>
          <cell r="D47" t="str">
            <v>warm</v>
          </cell>
          <cell r="E47" t="str">
            <v>SG</v>
          </cell>
          <cell r="F47" t="str">
            <v>hil</v>
          </cell>
          <cell r="M47">
            <v>1552.174</v>
          </cell>
        </row>
        <row r="48">
          <cell r="A48">
            <v>2012</v>
          </cell>
          <cell r="B48">
            <v>1</v>
          </cell>
          <cell r="D48" t="str">
            <v>warm</v>
          </cell>
          <cell r="E48" t="str">
            <v>SG</v>
          </cell>
          <cell r="F48" t="str">
            <v>homes</v>
          </cell>
          <cell r="M48">
            <v>10820.146000000001</v>
          </cell>
        </row>
        <row r="49">
          <cell r="A49">
            <v>2012</v>
          </cell>
          <cell r="B49">
            <v>1</v>
          </cell>
          <cell r="D49" t="str">
            <v>warm</v>
          </cell>
          <cell r="E49" t="str">
            <v>SG</v>
          </cell>
          <cell r="F49" t="str">
            <v>J&amp;J</v>
          </cell>
          <cell r="M49">
            <v>16.643999999999998</v>
          </cell>
        </row>
        <row r="50">
          <cell r="A50">
            <v>2012</v>
          </cell>
          <cell r="B50">
            <v>1</v>
          </cell>
          <cell r="D50" t="str">
            <v>warm</v>
          </cell>
          <cell r="E50" t="str">
            <v>SG</v>
          </cell>
          <cell r="F50" t="str">
            <v>knw</v>
          </cell>
          <cell r="M50">
            <v>189.63200000000001</v>
          </cell>
        </row>
        <row r="51">
          <cell r="A51">
            <v>2012</v>
          </cell>
          <cell r="B51">
            <v>1</v>
          </cell>
          <cell r="D51" t="str">
            <v>warm</v>
          </cell>
          <cell r="E51" t="str">
            <v>SG</v>
          </cell>
          <cell r="F51" t="str">
            <v>mark</v>
          </cell>
          <cell r="M51">
            <v>30983.962</v>
          </cell>
        </row>
        <row r="52">
          <cell r="A52">
            <v>2012</v>
          </cell>
          <cell r="B52">
            <v>1</v>
          </cell>
          <cell r="D52" t="str">
            <v>warm</v>
          </cell>
          <cell r="E52" t="str">
            <v>SG</v>
          </cell>
          <cell r="F52" t="str">
            <v>miller</v>
          </cell>
          <cell r="M52">
            <v>2136.4949999999999</v>
          </cell>
        </row>
        <row r="53">
          <cell r="A53">
            <v>2012</v>
          </cell>
          <cell r="B53">
            <v>1</v>
          </cell>
          <cell r="D53" t="str">
            <v>warm</v>
          </cell>
          <cell r="E53" t="str">
            <v>SG</v>
          </cell>
          <cell r="F53" t="str">
            <v>sola</v>
          </cell>
          <cell r="M53">
            <v>100.325</v>
          </cell>
        </row>
        <row r="54">
          <cell r="A54">
            <v>2012</v>
          </cell>
          <cell r="B54">
            <v>1</v>
          </cell>
          <cell r="D54" t="str">
            <v>able</v>
          </cell>
          <cell r="E54" t="str">
            <v>SG</v>
          </cell>
          <cell r="F54" t="str">
            <v>aran</v>
          </cell>
          <cell r="M54">
            <v>47.414000000000001</v>
          </cell>
        </row>
        <row r="55">
          <cell r="A55">
            <v>2012</v>
          </cell>
          <cell r="B55">
            <v>1</v>
          </cell>
          <cell r="D55" t="str">
            <v>able</v>
          </cell>
          <cell r="E55" t="str">
            <v>SG</v>
          </cell>
          <cell r="F55" t="str">
            <v>cas</v>
          </cell>
          <cell r="M55">
            <v>366.27699999999999</v>
          </cell>
        </row>
        <row r="56">
          <cell r="A56">
            <v>2012</v>
          </cell>
          <cell r="B56">
            <v>1</v>
          </cell>
          <cell r="D56" t="str">
            <v>able</v>
          </cell>
          <cell r="E56" t="str">
            <v>SG</v>
          </cell>
          <cell r="F56" t="str">
            <v>dgi</v>
          </cell>
          <cell r="M56">
            <v>2976.4319999999998</v>
          </cell>
        </row>
        <row r="57">
          <cell r="A57">
            <v>2012</v>
          </cell>
          <cell r="B57">
            <v>1</v>
          </cell>
          <cell r="D57" t="str">
            <v>able</v>
          </cell>
          <cell r="E57" t="str">
            <v>SG</v>
          </cell>
          <cell r="F57" t="str">
            <v>dys</v>
          </cell>
          <cell r="M57">
            <v>3373.7829999999999</v>
          </cell>
        </row>
        <row r="58">
          <cell r="A58">
            <v>2012</v>
          </cell>
          <cell r="B58">
            <v>1</v>
          </cell>
          <cell r="D58" t="str">
            <v>able</v>
          </cell>
          <cell r="E58" t="str">
            <v>SG</v>
          </cell>
          <cell r="F58" t="str">
            <v>eco</v>
          </cell>
          <cell r="M58">
            <v>264.64299999999997</v>
          </cell>
        </row>
        <row r="59">
          <cell r="A59">
            <v>2012</v>
          </cell>
          <cell r="B59">
            <v>1</v>
          </cell>
          <cell r="D59" t="str">
            <v>able</v>
          </cell>
          <cell r="E59" t="str">
            <v>SG</v>
          </cell>
          <cell r="F59" t="str">
            <v>ess</v>
          </cell>
          <cell r="M59">
            <v>8212.5560000000005</v>
          </cell>
        </row>
        <row r="60">
          <cell r="A60">
            <v>2012</v>
          </cell>
          <cell r="B60">
            <v>1</v>
          </cell>
          <cell r="D60" t="str">
            <v>able</v>
          </cell>
          <cell r="E60" t="str">
            <v>SG</v>
          </cell>
          <cell r="F60" t="str">
            <v>exc</v>
          </cell>
          <cell r="M60">
            <v>7108.9136864118</v>
          </cell>
        </row>
        <row r="61">
          <cell r="A61">
            <v>2012</v>
          </cell>
          <cell r="B61">
            <v>1</v>
          </cell>
          <cell r="D61" t="str">
            <v>able</v>
          </cell>
          <cell r="E61" t="str">
            <v>SG</v>
          </cell>
          <cell r="F61" t="str">
            <v>hil</v>
          </cell>
          <cell r="M61">
            <v>1243.2750000000001</v>
          </cell>
        </row>
        <row r="62">
          <cell r="A62">
            <v>2012</v>
          </cell>
          <cell r="B62">
            <v>1</v>
          </cell>
          <cell r="D62" t="str">
            <v>able</v>
          </cell>
          <cell r="E62" t="str">
            <v>SG</v>
          </cell>
          <cell r="F62" t="str">
            <v>homes</v>
          </cell>
          <cell r="M62">
            <v>3132.0189999999998</v>
          </cell>
        </row>
        <row r="63">
          <cell r="A63">
            <v>2012</v>
          </cell>
          <cell r="B63">
            <v>1</v>
          </cell>
          <cell r="D63" t="str">
            <v>able</v>
          </cell>
          <cell r="E63" t="str">
            <v>SG</v>
          </cell>
          <cell r="F63" t="str">
            <v>ins</v>
          </cell>
          <cell r="M63">
            <v>34242.976000000002</v>
          </cell>
        </row>
        <row r="64">
          <cell r="A64">
            <v>2012</v>
          </cell>
          <cell r="B64">
            <v>1</v>
          </cell>
          <cell r="D64" t="str">
            <v>able</v>
          </cell>
          <cell r="E64" t="str">
            <v>SG</v>
          </cell>
          <cell r="F64" t="str">
            <v>rock</v>
          </cell>
          <cell r="M64">
            <v>782.89599999999996</v>
          </cell>
        </row>
        <row r="65">
          <cell r="A65">
            <v>2012</v>
          </cell>
          <cell r="B65">
            <v>1</v>
          </cell>
          <cell r="D65" t="str">
            <v>able</v>
          </cell>
          <cell r="E65" t="str">
            <v>SG</v>
          </cell>
          <cell r="F65" t="str">
            <v>sola</v>
          </cell>
          <cell r="M65">
            <v>100.23099999999999</v>
          </cell>
        </row>
        <row r="66">
          <cell r="A66">
            <v>2012</v>
          </cell>
          <cell r="B66">
            <v>1</v>
          </cell>
          <cell r="D66" t="str">
            <v>warm</v>
          </cell>
          <cell r="E66" t="str">
            <v>SG</v>
          </cell>
          <cell r="F66" t="str">
            <v>aran</v>
          </cell>
          <cell r="M66">
            <v>467.76100000000002</v>
          </cell>
        </row>
        <row r="67">
          <cell r="A67">
            <v>2012</v>
          </cell>
          <cell r="B67">
            <v>1</v>
          </cell>
          <cell r="D67" t="str">
            <v>warm</v>
          </cell>
          <cell r="E67" t="str">
            <v>SG</v>
          </cell>
          <cell r="F67" t="str">
            <v>cas</v>
          </cell>
          <cell r="M67">
            <v>831.38300000000004</v>
          </cell>
        </row>
        <row r="68">
          <cell r="A68">
            <v>2012</v>
          </cell>
          <cell r="B68">
            <v>1</v>
          </cell>
          <cell r="D68" t="str">
            <v>warm</v>
          </cell>
          <cell r="E68" t="str">
            <v>SG</v>
          </cell>
          <cell r="F68" t="str">
            <v>dgi</v>
          </cell>
          <cell r="M68">
            <v>4901.4219999999996</v>
          </cell>
        </row>
        <row r="69">
          <cell r="A69">
            <v>2012</v>
          </cell>
          <cell r="B69">
            <v>1</v>
          </cell>
          <cell r="D69" t="str">
            <v>warm</v>
          </cell>
          <cell r="E69" t="str">
            <v>SG</v>
          </cell>
          <cell r="F69" t="str">
            <v>dys</v>
          </cell>
          <cell r="M69">
            <v>4038.1120000000001</v>
          </cell>
        </row>
        <row r="70">
          <cell r="A70">
            <v>2012</v>
          </cell>
          <cell r="B70">
            <v>1</v>
          </cell>
          <cell r="D70" t="str">
            <v>warm</v>
          </cell>
          <cell r="E70" t="str">
            <v>SG</v>
          </cell>
          <cell r="F70" t="str">
            <v>eco</v>
          </cell>
          <cell r="M70">
            <v>2717.13</v>
          </cell>
        </row>
        <row r="71">
          <cell r="A71">
            <v>2012</v>
          </cell>
          <cell r="B71">
            <v>1</v>
          </cell>
          <cell r="D71" t="str">
            <v>warm</v>
          </cell>
          <cell r="E71" t="str">
            <v>SG</v>
          </cell>
          <cell r="F71" t="str">
            <v>ess</v>
          </cell>
          <cell r="M71">
            <v>9649.8250000000007</v>
          </cell>
        </row>
        <row r="72">
          <cell r="A72">
            <v>2012</v>
          </cell>
          <cell r="B72">
            <v>1</v>
          </cell>
          <cell r="D72" t="str">
            <v>warm</v>
          </cell>
          <cell r="E72" t="str">
            <v>SG</v>
          </cell>
          <cell r="F72" t="str">
            <v>exc</v>
          </cell>
          <cell r="M72">
            <v>7910.0101036464002</v>
          </cell>
        </row>
        <row r="73">
          <cell r="A73">
            <v>2012</v>
          </cell>
          <cell r="B73">
            <v>1</v>
          </cell>
          <cell r="D73" t="str">
            <v>warm</v>
          </cell>
          <cell r="E73" t="str">
            <v>SG</v>
          </cell>
          <cell r="F73" t="str">
            <v>hil</v>
          </cell>
          <cell r="M73">
            <v>438.86099999999999</v>
          </cell>
        </row>
        <row r="74">
          <cell r="A74">
            <v>2012</v>
          </cell>
          <cell r="B74">
            <v>1</v>
          </cell>
          <cell r="D74" t="str">
            <v>warm</v>
          </cell>
          <cell r="E74" t="str">
            <v>SG</v>
          </cell>
          <cell r="F74" t="str">
            <v>homes</v>
          </cell>
          <cell r="M74">
            <v>11144.856</v>
          </cell>
        </row>
        <row r="75">
          <cell r="A75">
            <v>2012</v>
          </cell>
          <cell r="B75">
            <v>1</v>
          </cell>
          <cell r="D75" t="str">
            <v>warm</v>
          </cell>
          <cell r="E75" t="str">
            <v>SG</v>
          </cell>
          <cell r="F75" t="str">
            <v>ins</v>
          </cell>
          <cell r="M75">
            <v>50772.889000000003</v>
          </cell>
        </row>
        <row r="76">
          <cell r="A76">
            <v>2012</v>
          </cell>
          <cell r="B76">
            <v>1</v>
          </cell>
          <cell r="D76" t="str">
            <v>warm</v>
          </cell>
          <cell r="E76" t="str">
            <v>SG</v>
          </cell>
          <cell r="F76" t="str">
            <v>J&amp;J</v>
          </cell>
          <cell r="M76">
            <v>31.693999999999999</v>
          </cell>
        </row>
        <row r="77">
          <cell r="A77">
            <v>2012</v>
          </cell>
          <cell r="B77">
            <v>1</v>
          </cell>
          <cell r="D77" t="str">
            <v>warm</v>
          </cell>
          <cell r="E77" t="str">
            <v>SG</v>
          </cell>
          <cell r="F77" t="str">
            <v>knw</v>
          </cell>
          <cell r="M77">
            <v>622.44299999999998</v>
          </cell>
        </row>
        <row r="78">
          <cell r="A78">
            <v>2012</v>
          </cell>
          <cell r="B78">
            <v>1</v>
          </cell>
          <cell r="D78" t="str">
            <v>warm</v>
          </cell>
          <cell r="E78" t="str">
            <v>SG</v>
          </cell>
          <cell r="F78" t="str">
            <v>mark</v>
          </cell>
          <cell r="M78">
            <v>57546.605000000003</v>
          </cell>
        </row>
        <row r="79">
          <cell r="A79">
            <v>2012</v>
          </cell>
          <cell r="B79">
            <v>1</v>
          </cell>
          <cell r="D79" t="str">
            <v>warm</v>
          </cell>
          <cell r="E79" t="str">
            <v>SG</v>
          </cell>
          <cell r="F79" t="str">
            <v>rock</v>
          </cell>
          <cell r="M79">
            <v>667.58299999999997</v>
          </cell>
        </row>
        <row r="80">
          <cell r="A80">
            <v>2012</v>
          </cell>
          <cell r="B80">
            <v>1</v>
          </cell>
          <cell r="D80" t="str">
            <v>warm</v>
          </cell>
          <cell r="E80" t="str">
            <v>SG</v>
          </cell>
          <cell r="F80" t="str">
            <v>sola</v>
          </cell>
          <cell r="M80">
            <v>763.52599999999995</v>
          </cell>
        </row>
        <row r="81">
          <cell r="A81">
            <v>2012</v>
          </cell>
          <cell r="B81">
            <v>1</v>
          </cell>
          <cell r="D81" t="str">
            <v>warm</v>
          </cell>
          <cell r="E81" t="str">
            <v>SG</v>
          </cell>
          <cell r="F81" t="str">
            <v>tic</v>
          </cell>
          <cell r="M81">
            <v>44.435000000000002</v>
          </cell>
        </row>
        <row r="82">
          <cell r="A82">
            <v>2012</v>
          </cell>
          <cell r="B82">
            <v>2</v>
          </cell>
          <cell r="D82" t="str">
            <v>able</v>
          </cell>
          <cell r="E82" t="str">
            <v>SG</v>
          </cell>
          <cell r="F82" t="str">
            <v>aran</v>
          </cell>
          <cell r="M82">
            <v>169.95099999999999</v>
          </cell>
        </row>
        <row r="83">
          <cell r="A83">
            <v>2012</v>
          </cell>
          <cell r="B83">
            <v>2</v>
          </cell>
          <cell r="D83" t="str">
            <v>able</v>
          </cell>
          <cell r="E83" t="str">
            <v>SG</v>
          </cell>
          <cell r="F83" t="str">
            <v>cas</v>
          </cell>
          <cell r="M83">
            <v>51.404000000000003</v>
          </cell>
        </row>
        <row r="84">
          <cell r="A84">
            <v>2012</v>
          </cell>
          <cell r="B84">
            <v>2</v>
          </cell>
          <cell r="D84" t="str">
            <v>able</v>
          </cell>
          <cell r="E84" t="str">
            <v>SG</v>
          </cell>
          <cell r="F84" t="str">
            <v>dgi</v>
          </cell>
          <cell r="M84">
            <v>30159.082817834002</v>
          </cell>
        </row>
        <row r="85">
          <cell r="A85">
            <v>2012</v>
          </cell>
          <cell r="B85">
            <v>2</v>
          </cell>
          <cell r="D85" t="str">
            <v>able</v>
          </cell>
          <cell r="E85" t="str">
            <v>SG</v>
          </cell>
          <cell r="F85" t="str">
            <v>dys</v>
          </cell>
          <cell r="M85">
            <v>885.97299999999996</v>
          </cell>
        </row>
        <row r="86">
          <cell r="A86">
            <v>2012</v>
          </cell>
          <cell r="B86">
            <v>2</v>
          </cell>
          <cell r="D86" t="str">
            <v>able</v>
          </cell>
          <cell r="E86" t="str">
            <v>SG</v>
          </cell>
          <cell r="F86" t="str">
            <v>eco</v>
          </cell>
          <cell r="M86">
            <v>304.27800000000002</v>
          </cell>
        </row>
        <row r="87">
          <cell r="A87">
            <v>2012</v>
          </cell>
          <cell r="B87">
            <v>2</v>
          </cell>
          <cell r="D87" t="str">
            <v>able</v>
          </cell>
          <cell r="E87" t="str">
            <v>SG</v>
          </cell>
          <cell r="F87" t="str">
            <v>ess</v>
          </cell>
          <cell r="M87">
            <v>4563.3389999999999</v>
          </cell>
        </row>
        <row r="88">
          <cell r="A88">
            <v>2012</v>
          </cell>
          <cell r="B88">
            <v>2</v>
          </cell>
          <cell r="D88" t="str">
            <v>able</v>
          </cell>
          <cell r="E88" t="str">
            <v>SG</v>
          </cell>
          <cell r="F88" t="str">
            <v>homes</v>
          </cell>
          <cell r="M88">
            <v>1372.396</v>
          </cell>
        </row>
        <row r="89">
          <cell r="A89">
            <v>2012</v>
          </cell>
          <cell r="B89">
            <v>2</v>
          </cell>
          <cell r="D89" t="str">
            <v>able</v>
          </cell>
          <cell r="E89" t="str">
            <v>SG</v>
          </cell>
          <cell r="F89" t="str">
            <v>rock</v>
          </cell>
          <cell r="M89">
            <v>690.67100000000005</v>
          </cell>
        </row>
        <row r="90">
          <cell r="A90">
            <v>2012</v>
          </cell>
          <cell r="B90">
            <v>2</v>
          </cell>
          <cell r="D90" t="str">
            <v>able</v>
          </cell>
          <cell r="E90" t="str">
            <v>SG</v>
          </cell>
          <cell r="F90" t="str">
            <v>sola</v>
          </cell>
          <cell r="M90">
            <v>65.234999999999999</v>
          </cell>
        </row>
        <row r="91">
          <cell r="A91">
            <v>2012</v>
          </cell>
          <cell r="B91">
            <v>2</v>
          </cell>
          <cell r="D91" t="str">
            <v>warm</v>
          </cell>
          <cell r="E91" t="str">
            <v>SG</v>
          </cell>
          <cell r="F91" t="str">
            <v>aran</v>
          </cell>
          <cell r="M91">
            <v>493.42599999999999</v>
          </cell>
        </row>
        <row r="92">
          <cell r="A92">
            <v>2012</v>
          </cell>
          <cell r="B92">
            <v>2</v>
          </cell>
          <cell r="D92" t="str">
            <v>warm</v>
          </cell>
          <cell r="E92" t="str">
            <v>SG</v>
          </cell>
          <cell r="F92" t="str">
            <v>cas</v>
          </cell>
          <cell r="M92">
            <v>722.04300000000001</v>
          </cell>
        </row>
        <row r="93">
          <cell r="A93">
            <v>2012</v>
          </cell>
          <cell r="B93">
            <v>2</v>
          </cell>
          <cell r="D93" t="str">
            <v>warm</v>
          </cell>
          <cell r="E93" t="str">
            <v>SG</v>
          </cell>
          <cell r="F93" t="str">
            <v>dgi</v>
          </cell>
          <cell r="M93">
            <v>4254.0776227159004</v>
          </cell>
        </row>
        <row r="94">
          <cell r="A94">
            <v>2012</v>
          </cell>
          <cell r="B94">
            <v>2</v>
          </cell>
          <cell r="D94" t="str">
            <v>warm</v>
          </cell>
          <cell r="E94" t="str">
            <v>SG</v>
          </cell>
          <cell r="F94" t="str">
            <v>dow</v>
          </cell>
          <cell r="M94">
            <v>1046.7470000000001</v>
          </cell>
        </row>
        <row r="95">
          <cell r="A95">
            <v>2012</v>
          </cell>
          <cell r="B95">
            <v>2</v>
          </cell>
          <cell r="D95" t="str">
            <v>warm</v>
          </cell>
          <cell r="E95" t="str">
            <v>SG</v>
          </cell>
          <cell r="F95" t="str">
            <v>dys</v>
          </cell>
          <cell r="M95">
            <v>721.30100000000004</v>
          </cell>
        </row>
        <row r="96">
          <cell r="A96">
            <v>2012</v>
          </cell>
          <cell r="B96">
            <v>2</v>
          </cell>
          <cell r="D96" t="str">
            <v>warm</v>
          </cell>
          <cell r="E96" t="str">
            <v>SG</v>
          </cell>
          <cell r="F96" t="str">
            <v>eco</v>
          </cell>
          <cell r="M96">
            <v>605.76099999999997</v>
          </cell>
        </row>
        <row r="97">
          <cell r="A97">
            <v>2012</v>
          </cell>
          <cell r="B97">
            <v>2</v>
          </cell>
          <cell r="D97" t="str">
            <v>warm</v>
          </cell>
          <cell r="E97" t="str">
            <v>SG</v>
          </cell>
          <cell r="F97" t="str">
            <v>ess</v>
          </cell>
          <cell r="M97">
            <v>146.964</v>
          </cell>
        </row>
        <row r="98">
          <cell r="A98">
            <v>2012</v>
          </cell>
          <cell r="B98">
            <v>2</v>
          </cell>
          <cell r="D98" t="str">
            <v>warm</v>
          </cell>
          <cell r="E98" t="str">
            <v>SG</v>
          </cell>
          <cell r="F98" t="str">
            <v>hil</v>
          </cell>
          <cell r="M98">
            <v>5126.5950000000003</v>
          </cell>
        </row>
        <row r="99">
          <cell r="A99">
            <v>2012</v>
          </cell>
          <cell r="B99">
            <v>2</v>
          </cell>
          <cell r="D99" t="str">
            <v>warm</v>
          </cell>
          <cell r="E99" t="str">
            <v>SG</v>
          </cell>
          <cell r="F99" t="str">
            <v>homes</v>
          </cell>
          <cell r="M99">
            <v>10676.682000000001</v>
          </cell>
        </row>
        <row r="100">
          <cell r="A100">
            <v>2012</v>
          </cell>
          <cell r="B100">
            <v>2</v>
          </cell>
          <cell r="D100" t="str">
            <v>warm</v>
          </cell>
          <cell r="E100" t="str">
            <v>SG</v>
          </cell>
          <cell r="F100" t="str">
            <v>J&amp;J</v>
          </cell>
          <cell r="M100">
            <v>34.027000000000001</v>
          </cell>
        </row>
        <row r="101">
          <cell r="A101">
            <v>2012</v>
          </cell>
          <cell r="B101">
            <v>2</v>
          </cell>
          <cell r="D101" t="str">
            <v>warm</v>
          </cell>
          <cell r="E101" t="str">
            <v>SG</v>
          </cell>
          <cell r="F101" t="str">
            <v>knw</v>
          </cell>
          <cell r="M101">
            <v>45.8</v>
          </cell>
        </row>
        <row r="102">
          <cell r="A102">
            <v>2012</v>
          </cell>
          <cell r="B102">
            <v>2</v>
          </cell>
          <cell r="D102" t="str">
            <v>warm</v>
          </cell>
          <cell r="E102" t="str">
            <v>SG</v>
          </cell>
          <cell r="F102" t="str">
            <v>mark</v>
          </cell>
          <cell r="M102">
            <v>31345.335999999999</v>
          </cell>
        </row>
        <row r="103">
          <cell r="A103">
            <v>2012</v>
          </cell>
          <cell r="B103">
            <v>2</v>
          </cell>
          <cell r="D103" t="str">
            <v>warm</v>
          </cell>
          <cell r="E103" t="str">
            <v>SG</v>
          </cell>
          <cell r="F103" t="str">
            <v>rock</v>
          </cell>
          <cell r="M103">
            <v>574.346</v>
          </cell>
        </row>
        <row r="104">
          <cell r="A104">
            <v>2012</v>
          </cell>
          <cell r="B104">
            <v>2</v>
          </cell>
          <cell r="D104" t="str">
            <v>warm</v>
          </cell>
          <cell r="E104" t="str">
            <v>SG</v>
          </cell>
          <cell r="F104" t="str">
            <v>sola</v>
          </cell>
          <cell r="M104">
            <v>40.639000000000003</v>
          </cell>
        </row>
        <row r="105">
          <cell r="A105">
            <v>2012</v>
          </cell>
          <cell r="B105">
            <v>2</v>
          </cell>
          <cell r="D105" t="str">
            <v>able</v>
          </cell>
          <cell r="E105" t="str">
            <v>SG</v>
          </cell>
          <cell r="F105" t="str">
            <v>aran</v>
          </cell>
          <cell r="M105">
            <v>1266.6369999999999</v>
          </cell>
        </row>
        <row r="106">
          <cell r="A106">
            <v>2012</v>
          </cell>
          <cell r="B106">
            <v>2</v>
          </cell>
          <cell r="D106" t="str">
            <v>able</v>
          </cell>
          <cell r="E106" t="str">
            <v>SG</v>
          </cell>
          <cell r="F106" t="str">
            <v>cas</v>
          </cell>
          <cell r="M106">
            <v>604.58477873899994</v>
          </cell>
        </row>
        <row r="107">
          <cell r="A107">
            <v>2012</v>
          </cell>
          <cell r="B107">
            <v>2</v>
          </cell>
          <cell r="D107" t="str">
            <v>able</v>
          </cell>
          <cell r="E107" t="str">
            <v>SG</v>
          </cell>
          <cell r="F107" t="str">
            <v>dgi</v>
          </cell>
          <cell r="M107">
            <v>304.88299999999998</v>
          </cell>
        </row>
        <row r="108">
          <cell r="A108">
            <v>2012</v>
          </cell>
          <cell r="B108">
            <v>2</v>
          </cell>
          <cell r="D108" t="str">
            <v>able</v>
          </cell>
          <cell r="E108" t="str">
            <v>SG</v>
          </cell>
          <cell r="F108" t="str">
            <v>dys</v>
          </cell>
          <cell r="M108">
            <v>3818.0320000000002</v>
          </cell>
        </row>
        <row r="109">
          <cell r="A109">
            <v>2012</v>
          </cell>
          <cell r="B109">
            <v>2</v>
          </cell>
          <cell r="D109" t="str">
            <v>able</v>
          </cell>
          <cell r="E109" t="str">
            <v>SG</v>
          </cell>
          <cell r="F109" t="str">
            <v>eco</v>
          </cell>
          <cell r="M109">
            <v>1416.3030000000001</v>
          </cell>
        </row>
        <row r="110">
          <cell r="A110">
            <v>2012</v>
          </cell>
          <cell r="B110">
            <v>2</v>
          </cell>
          <cell r="D110" t="str">
            <v>able</v>
          </cell>
          <cell r="E110" t="str">
            <v>SG</v>
          </cell>
          <cell r="F110" t="str">
            <v>exc</v>
          </cell>
          <cell r="M110">
            <v>2135.6825352707001</v>
          </cell>
        </row>
        <row r="111">
          <cell r="A111">
            <v>2012</v>
          </cell>
          <cell r="B111">
            <v>2</v>
          </cell>
          <cell r="D111" t="str">
            <v>able</v>
          </cell>
          <cell r="E111" t="str">
            <v>SG</v>
          </cell>
          <cell r="F111" t="str">
            <v>hil</v>
          </cell>
          <cell r="M111">
            <v>44.435000000000002</v>
          </cell>
        </row>
        <row r="112">
          <cell r="A112">
            <v>2012</v>
          </cell>
          <cell r="B112">
            <v>2</v>
          </cell>
          <cell r="D112" t="str">
            <v>able</v>
          </cell>
          <cell r="E112" t="str">
            <v>SG</v>
          </cell>
          <cell r="F112" t="str">
            <v>homes</v>
          </cell>
          <cell r="M112">
            <v>3655.44</v>
          </cell>
        </row>
        <row r="113">
          <cell r="A113">
            <v>2012</v>
          </cell>
          <cell r="B113">
            <v>2</v>
          </cell>
          <cell r="D113" t="str">
            <v>able</v>
          </cell>
          <cell r="E113" t="str">
            <v>SG</v>
          </cell>
          <cell r="F113" t="str">
            <v>rock</v>
          </cell>
          <cell r="M113">
            <v>192.40100000000001</v>
          </cell>
        </row>
        <row r="114">
          <cell r="A114">
            <v>2012</v>
          </cell>
          <cell r="B114">
            <v>2</v>
          </cell>
          <cell r="D114" t="str">
            <v>able</v>
          </cell>
          <cell r="E114" t="str">
            <v>SG</v>
          </cell>
          <cell r="F114" t="str">
            <v>sola</v>
          </cell>
          <cell r="M114">
            <v>55.165999999999997</v>
          </cell>
        </row>
        <row r="115">
          <cell r="A115">
            <v>2012</v>
          </cell>
          <cell r="B115">
            <v>2</v>
          </cell>
          <cell r="D115" t="str">
            <v>able</v>
          </cell>
          <cell r="E115" t="str">
            <v>SG</v>
          </cell>
          <cell r="F115" t="str">
            <v>tem</v>
          </cell>
          <cell r="M115">
            <v>1182.8620000000001</v>
          </cell>
        </row>
        <row r="116">
          <cell r="A116">
            <v>2012</v>
          </cell>
          <cell r="B116">
            <v>2</v>
          </cell>
          <cell r="D116" t="str">
            <v>warm</v>
          </cell>
          <cell r="E116" t="str">
            <v>SG</v>
          </cell>
          <cell r="F116" t="str">
            <v>aran</v>
          </cell>
          <cell r="M116">
            <v>694.89</v>
          </cell>
        </row>
        <row r="117">
          <cell r="A117">
            <v>2012</v>
          </cell>
          <cell r="B117">
            <v>2</v>
          </cell>
          <cell r="D117" t="str">
            <v>warm</v>
          </cell>
          <cell r="E117" t="str">
            <v>SG</v>
          </cell>
          <cell r="F117" t="str">
            <v>cas</v>
          </cell>
          <cell r="M117">
            <v>2021.1298894811</v>
          </cell>
        </row>
        <row r="118">
          <cell r="A118">
            <v>2012</v>
          </cell>
          <cell r="B118">
            <v>2</v>
          </cell>
          <cell r="D118" t="str">
            <v>warm</v>
          </cell>
          <cell r="E118" t="str">
            <v>SG</v>
          </cell>
          <cell r="F118" t="str">
            <v>dgi</v>
          </cell>
          <cell r="M118">
            <v>2115.7800908789</v>
          </cell>
        </row>
        <row r="119">
          <cell r="A119">
            <v>2012</v>
          </cell>
          <cell r="B119">
            <v>2</v>
          </cell>
          <cell r="D119" t="str">
            <v>warm</v>
          </cell>
          <cell r="E119" t="str">
            <v>SG</v>
          </cell>
          <cell r="F119" t="str">
            <v>dys</v>
          </cell>
          <cell r="M119">
            <v>3127.87</v>
          </cell>
        </row>
        <row r="120">
          <cell r="A120">
            <v>2012</v>
          </cell>
          <cell r="B120">
            <v>2</v>
          </cell>
          <cell r="D120" t="str">
            <v>warm</v>
          </cell>
          <cell r="E120" t="str">
            <v>SG</v>
          </cell>
          <cell r="F120" t="str">
            <v>eco</v>
          </cell>
          <cell r="M120">
            <v>3056.0639999999999</v>
          </cell>
        </row>
        <row r="121">
          <cell r="A121">
            <v>2012</v>
          </cell>
          <cell r="B121">
            <v>2</v>
          </cell>
          <cell r="D121" t="str">
            <v>warm</v>
          </cell>
          <cell r="E121" t="str">
            <v>SG</v>
          </cell>
          <cell r="F121" t="str">
            <v>eve</v>
          </cell>
          <cell r="M121">
            <v>7542.0870000000004</v>
          </cell>
        </row>
        <row r="122">
          <cell r="A122">
            <v>2012</v>
          </cell>
          <cell r="B122">
            <v>2</v>
          </cell>
          <cell r="D122" t="str">
            <v>warm</v>
          </cell>
          <cell r="E122" t="str">
            <v>SG</v>
          </cell>
          <cell r="F122" t="str">
            <v>exc</v>
          </cell>
          <cell r="M122">
            <v>5226.0293935809004</v>
          </cell>
        </row>
        <row r="123">
          <cell r="A123">
            <v>2012</v>
          </cell>
          <cell r="B123">
            <v>2</v>
          </cell>
          <cell r="D123" t="str">
            <v>warm</v>
          </cell>
          <cell r="E123" t="str">
            <v>SG</v>
          </cell>
          <cell r="F123" t="str">
            <v>hil</v>
          </cell>
          <cell r="M123">
            <v>1014.5940000000001</v>
          </cell>
        </row>
        <row r="124">
          <cell r="A124">
            <v>2012</v>
          </cell>
          <cell r="B124">
            <v>2</v>
          </cell>
          <cell r="D124" t="str">
            <v>warm</v>
          </cell>
          <cell r="E124" t="str">
            <v>SG</v>
          </cell>
          <cell r="F124" t="str">
            <v>homes</v>
          </cell>
          <cell r="M124">
            <v>14888.877</v>
          </cell>
        </row>
        <row r="125">
          <cell r="A125">
            <v>2012</v>
          </cell>
          <cell r="B125">
            <v>2</v>
          </cell>
          <cell r="D125" t="str">
            <v>warm</v>
          </cell>
          <cell r="E125" t="str">
            <v>SG</v>
          </cell>
          <cell r="F125" t="str">
            <v>mark</v>
          </cell>
          <cell r="M125">
            <v>51091.021999999997</v>
          </cell>
        </row>
        <row r="126">
          <cell r="A126">
            <v>2012</v>
          </cell>
          <cell r="B126">
            <v>2</v>
          </cell>
          <cell r="D126" t="str">
            <v>warm</v>
          </cell>
          <cell r="E126" t="str">
            <v>SG</v>
          </cell>
          <cell r="F126" t="str">
            <v>rock</v>
          </cell>
          <cell r="M126">
            <v>177.24</v>
          </cell>
        </row>
        <row r="127">
          <cell r="A127">
            <v>2012</v>
          </cell>
          <cell r="B127">
            <v>2</v>
          </cell>
          <cell r="D127" t="str">
            <v>warm</v>
          </cell>
          <cell r="E127" t="str">
            <v>SG</v>
          </cell>
          <cell r="F127" t="str">
            <v>sola</v>
          </cell>
          <cell r="M127">
            <v>15.965999999999999</v>
          </cell>
        </row>
        <row r="128">
          <cell r="A128">
            <v>2012</v>
          </cell>
          <cell r="B128">
            <v>2</v>
          </cell>
          <cell r="D128" t="str">
            <v>warm</v>
          </cell>
          <cell r="E128" t="str">
            <v>SG</v>
          </cell>
          <cell r="F128" t="str">
            <v>tem</v>
          </cell>
          <cell r="M128">
            <v>587.54100000000005</v>
          </cell>
        </row>
        <row r="129">
          <cell r="A129">
            <v>2012</v>
          </cell>
          <cell r="B129">
            <v>2</v>
          </cell>
          <cell r="D129" t="str">
            <v>able</v>
          </cell>
          <cell r="E129" t="str">
            <v>SG</v>
          </cell>
          <cell r="F129" t="str">
            <v>aran</v>
          </cell>
          <cell r="M129">
            <v>1651.89</v>
          </cell>
        </row>
        <row r="130">
          <cell r="A130">
            <v>2012</v>
          </cell>
          <cell r="B130">
            <v>2</v>
          </cell>
          <cell r="D130" t="str">
            <v>able</v>
          </cell>
          <cell r="E130" t="str">
            <v>SG</v>
          </cell>
          <cell r="F130" t="str">
            <v>cas</v>
          </cell>
          <cell r="M130">
            <v>571.44000000000005</v>
          </cell>
        </row>
        <row r="131">
          <cell r="A131">
            <v>2012</v>
          </cell>
          <cell r="B131">
            <v>2</v>
          </cell>
          <cell r="D131" t="str">
            <v>able</v>
          </cell>
          <cell r="E131" t="str">
            <v>SG</v>
          </cell>
          <cell r="F131" t="str">
            <v>dys</v>
          </cell>
          <cell r="M131">
            <v>1846.009</v>
          </cell>
        </row>
        <row r="132">
          <cell r="A132">
            <v>2012</v>
          </cell>
          <cell r="B132">
            <v>2</v>
          </cell>
          <cell r="D132" t="str">
            <v>able</v>
          </cell>
          <cell r="E132" t="str">
            <v>SG</v>
          </cell>
          <cell r="F132" t="str">
            <v>exc</v>
          </cell>
          <cell r="M132">
            <v>2205.0752852204</v>
          </cell>
        </row>
        <row r="133">
          <cell r="A133">
            <v>2012</v>
          </cell>
          <cell r="B133">
            <v>2</v>
          </cell>
          <cell r="D133" t="str">
            <v>able</v>
          </cell>
          <cell r="E133" t="str">
            <v>SG</v>
          </cell>
          <cell r="F133" t="str">
            <v>hil</v>
          </cell>
          <cell r="M133">
            <v>113.295</v>
          </cell>
        </row>
        <row r="134">
          <cell r="A134">
            <v>2012</v>
          </cell>
          <cell r="B134">
            <v>2</v>
          </cell>
          <cell r="D134" t="str">
            <v>able</v>
          </cell>
          <cell r="E134" t="str">
            <v>SG</v>
          </cell>
          <cell r="F134" t="str">
            <v>homes</v>
          </cell>
          <cell r="M134">
            <v>3477.8739999999998</v>
          </cell>
        </row>
        <row r="135">
          <cell r="A135">
            <v>2012</v>
          </cell>
          <cell r="B135">
            <v>2</v>
          </cell>
          <cell r="D135" t="str">
            <v>able</v>
          </cell>
          <cell r="E135" t="str">
            <v>SG</v>
          </cell>
          <cell r="F135" t="str">
            <v>rock</v>
          </cell>
          <cell r="M135">
            <v>875.82399999999996</v>
          </cell>
        </row>
        <row r="136">
          <cell r="A136">
            <v>2012</v>
          </cell>
          <cell r="B136">
            <v>2</v>
          </cell>
          <cell r="D136" t="str">
            <v>able</v>
          </cell>
          <cell r="E136" t="str">
            <v>SG</v>
          </cell>
          <cell r="F136" t="str">
            <v>sola</v>
          </cell>
          <cell r="M136">
            <v>328.31900000000002</v>
          </cell>
        </row>
        <row r="137">
          <cell r="A137">
            <v>2012</v>
          </cell>
          <cell r="B137">
            <v>2</v>
          </cell>
          <cell r="D137" t="str">
            <v>able</v>
          </cell>
          <cell r="E137" t="str">
            <v>SG</v>
          </cell>
          <cell r="F137" t="str">
            <v>tem</v>
          </cell>
          <cell r="M137">
            <v>589.50099999999998</v>
          </cell>
        </row>
        <row r="138">
          <cell r="A138">
            <v>2012</v>
          </cell>
          <cell r="B138">
            <v>2</v>
          </cell>
          <cell r="D138" t="str">
            <v>warm</v>
          </cell>
          <cell r="E138" t="str">
            <v>SG</v>
          </cell>
          <cell r="F138" t="str">
            <v>aran</v>
          </cell>
          <cell r="M138">
            <v>447.041</v>
          </cell>
        </row>
        <row r="139">
          <cell r="A139">
            <v>2012</v>
          </cell>
          <cell r="B139">
            <v>2</v>
          </cell>
          <cell r="D139" t="str">
            <v>warm</v>
          </cell>
          <cell r="E139" t="str">
            <v>SG</v>
          </cell>
          <cell r="F139" t="str">
            <v>cas</v>
          </cell>
          <cell r="M139">
            <v>1240.182</v>
          </cell>
        </row>
        <row r="140">
          <cell r="A140">
            <v>2012</v>
          </cell>
          <cell r="B140">
            <v>2</v>
          </cell>
          <cell r="D140" t="str">
            <v>warm</v>
          </cell>
          <cell r="E140" t="str">
            <v>SG</v>
          </cell>
          <cell r="F140" t="str">
            <v>dgi</v>
          </cell>
          <cell r="M140">
            <v>2789.2100547601999</v>
          </cell>
        </row>
        <row r="141">
          <cell r="A141">
            <v>2012</v>
          </cell>
          <cell r="B141">
            <v>2</v>
          </cell>
          <cell r="D141" t="str">
            <v>warm</v>
          </cell>
          <cell r="E141" t="str">
            <v>SG</v>
          </cell>
          <cell r="F141" t="str">
            <v>dys</v>
          </cell>
          <cell r="M141">
            <v>1947.184</v>
          </cell>
        </row>
        <row r="142">
          <cell r="A142">
            <v>2012</v>
          </cell>
          <cell r="B142">
            <v>2</v>
          </cell>
          <cell r="D142" t="str">
            <v>warm</v>
          </cell>
          <cell r="E142" t="str">
            <v>SG</v>
          </cell>
          <cell r="F142" t="str">
            <v>eve</v>
          </cell>
          <cell r="M142">
            <v>4160.6369999999997</v>
          </cell>
        </row>
        <row r="143">
          <cell r="A143">
            <v>2012</v>
          </cell>
          <cell r="B143">
            <v>2</v>
          </cell>
          <cell r="D143" t="str">
            <v>warm</v>
          </cell>
          <cell r="E143" t="str">
            <v>SG</v>
          </cell>
          <cell r="F143" t="str">
            <v>exc</v>
          </cell>
          <cell r="M143">
            <v>2151.0938282280999</v>
          </cell>
        </row>
        <row r="144">
          <cell r="A144">
            <v>2012</v>
          </cell>
          <cell r="B144">
            <v>2</v>
          </cell>
          <cell r="D144" t="str">
            <v>warm</v>
          </cell>
          <cell r="E144" t="str">
            <v>SG</v>
          </cell>
          <cell r="F144" t="str">
            <v>hil</v>
          </cell>
          <cell r="M144">
            <v>152.43899999999999</v>
          </cell>
        </row>
        <row r="145">
          <cell r="A145">
            <v>2012</v>
          </cell>
          <cell r="B145">
            <v>2</v>
          </cell>
          <cell r="D145" t="str">
            <v>warm</v>
          </cell>
          <cell r="E145" t="str">
            <v>SG</v>
          </cell>
          <cell r="F145" t="str">
            <v>homes</v>
          </cell>
          <cell r="M145">
            <v>17094.096000000001</v>
          </cell>
        </row>
        <row r="146">
          <cell r="A146">
            <v>2012</v>
          </cell>
          <cell r="B146">
            <v>2</v>
          </cell>
          <cell r="D146" t="str">
            <v>warm</v>
          </cell>
          <cell r="E146" t="str">
            <v>SG</v>
          </cell>
          <cell r="F146" t="str">
            <v>rock</v>
          </cell>
          <cell r="M146">
            <v>390.10599999999999</v>
          </cell>
        </row>
        <row r="147">
          <cell r="A147">
            <v>2012</v>
          </cell>
          <cell r="B147">
            <v>2</v>
          </cell>
          <cell r="D147" t="str">
            <v>warm</v>
          </cell>
          <cell r="E147" t="str">
            <v>SG</v>
          </cell>
          <cell r="F147" t="str">
            <v>sola</v>
          </cell>
          <cell r="M147">
            <v>341.483</v>
          </cell>
        </row>
        <row r="148">
          <cell r="A148">
            <v>2012</v>
          </cell>
          <cell r="B148">
            <v>2</v>
          </cell>
          <cell r="D148" t="str">
            <v>warm</v>
          </cell>
          <cell r="E148" t="str">
            <v>SG</v>
          </cell>
          <cell r="F148" t="str">
            <v>tem</v>
          </cell>
          <cell r="M148">
            <v>385.125</v>
          </cell>
        </row>
        <row r="149">
          <cell r="A149">
            <v>2012</v>
          </cell>
          <cell r="B149">
            <v>2</v>
          </cell>
          <cell r="D149" t="str">
            <v>able</v>
          </cell>
          <cell r="E149" t="str">
            <v>SG</v>
          </cell>
          <cell r="F149" t="str">
            <v>aran</v>
          </cell>
          <cell r="M149">
            <v>518.91800000000001</v>
          </cell>
        </row>
        <row r="150">
          <cell r="A150">
            <v>2012</v>
          </cell>
          <cell r="B150">
            <v>2</v>
          </cell>
          <cell r="D150" t="str">
            <v>able</v>
          </cell>
          <cell r="E150" t="str">
            <v>SG</v>
          </cell>
          <cell r="F150" t="str">
            <v>cas</v>
          </cell>
          <cell r="M150">
            <v>831.77246515080003</v>
          </cell>
        </row>
        <row r="151">
          <cell r="A151">
            <v>2012</v>
          </cell>
          <cell r="B151">
            <v>2</v>
          </cell>
          <cell r="D151" t="str">
            <v>able</v>
          </cell>
          <cell r="E151" t="str">
            <v>SG</v>
          </cell>
          <cell r="F151" t="str">
            <v>dgi</v>
          </cell>
          <cell r="M151">
            <v>12581.0701340544</v>
          </cell>
        </row>
        <row r="152">
          <cell r="A152">
            <v>2012</v>
          </cell>
          <cell r="B152">
            <v>2</v>
          </cell>
          <cell r="D152" t="str">
            <v>able</v>
          </cell>
          <cell r="E152" t="str">
            <v>SG</v>
          </cell>
          <cell r="F152" t="str">
            <v>dys</v>
          </cell>
          <cell r="M152">
            <v>1523.9359999999999</v>
          </cell>
        </row>
        <row r="153">
          <cell r="A153">
            <v>2012</v>
          </cell>
          <cell r="B153">
            <v>2</v>
          </cell>
          <cell r="D153" t="str">
            <v>able</v>
          </cell>
          <cell r="E153" t="str">
            <v>SG</v>
          </cell>
          <cell r="F153" t="str">
            <v>eco</v>
          </cell>
          <cell r="M153">
            <v>569.98299999999995</v>
          </cell>
        </row>
        <row r="154">
          <cell r="A154">
            <v>2012</v>
          </cell>
          <cell r="B154">
            <v>2</v>
          </cell>
          <cell r="D154" t="str">
            <v>able</v>
          </cell>
          <cell r="E154" t="str">
            <v>SG</v>
          </cell>
          <cell r="F154" t="str">
            <v>ess</v>
          </cell>
          <cell r="M154">
            <v>6043.0969999999998</v>
          </cell>
        </row>
        <row r="155">
          <cell r="A155">
            <v>2012</v>
          </cell>
          <cell r="B155">
            <v>2</v>
          </cell>
          <cell r="D155" t="str">
            <v>able</v>
          </cell>
          <cell r="E155" t="str">
            <v>SG</v>
          </cell>
          <cell r="F155" t="str">
            <v>exc</v>
          </cell>
          <cell r="M155">
            <v>2468.8589999999999</v>
          </cell>
        </row>
        <row r="156">
          <cell r="A156">
            <v>2012</v>
          </cell>
          <cell r="B156">
            <v>2</v>
          </cell>
          <cell r="D156" t="str">
            <v>able</v>
          </cell>
          <cell r="E156" t="str">
            <v>SG</v>
          </cell>
          <cell r="F156" t="str">
            <v>hil</v>
          </cell>
          <cell r="M156">
            <v>80.915000000000006</v>
          </cell>
        </row>
        <row r="157">
          <cell r="A157">
            <v>2012</v>
          </cell>
          <cell r="B157">
            <v>2</v>
          </cell>
          <cell r="D157" t="str">
            <v>able</v>
          </cell>
          <cell r="E157" t="str">
            <v>SG</v>
          </cell>
          <cell r="F157" t="str">
            <v>homes</v>
          </cell>
          <cell r="M157">
            <v>3741.31</v>
          </cell>
        </row>
        <row r="158">
          <cell r="A158">
            <v>2012</v>
          </cell>
          <cell r="B158">
            <v>2</v>
          </cell>
          <cell r="D158" t="str">
            <v>able</v>
          </cell>
          <cell r="E158" t="str">
            <v>SG</v>
          </cell>
          <cell r="F158" t="str">
            <v>ins</v>
          </cell>
          <cell r="M158">
            <v>21573.544935571699</v>
          </cell>
        </row>
        <row r="159">
          <cell r="A159">
            <v>2012</v>
          </cell>
          <cell r="B159">
            <v>2</v>
          </cell>
          <cell r="D159" t="str">
            <v>able</v>
          </cell>
          <cell r="E159" t="str">
            <v>SG</v>
          </cell>
          <cell r="F159" t="str">
            <v>rock</v>
          </cell>
          <cell r="M159">
            <v>810.16200000000003</v>
          </cell>
        </row>
        <row r="160">
          <cell r="A160">
            <v>2012</v>
          </cell>
          <cell r="B160">
            <v>2</v>
          </cell>
          <cell r="D160" t="str">
            <v>able</v>
          </cell>
          <cell r="E160" t="str">
            <v>SG</v>
          </cell>
          <cell r="F160" t="str">
            <v>sola</v>
          </cell>
          <cell r="M160">
            <v>87.381</v>
          </cell>
        </row>
        <row r="161">
          <cell r="A161">
            <v>2012</v>
          </cell>
          <cell r="B161">
            <v>2</v>
          </cell>
          <cell r="D161" t="str">
            <v>able</v>
          </cell>
          <cell r="E161" t="str">
            <v>SG</v>
          </cell>
          <cell r="F161" t="str">
            <v>tem</v>
          </cell>
          <cell r="M161">
            <v>993.86099999999999</v>
          </cell>
        </row>
        <row r="162">
          <cell r="A162">
            <v>2012</v>
          </cell>
          <cell r="B162">
            <v>2</v>
          </cell>
          <cell r="D162" t="str">
            <v>warm</v>
          </cell>
          <cell r="E162" t="str">
            <v>SG</v>
          </cell>
          <cell r="F162" t="str">
            <v>aran</v>
          </cell>
          <cell r="M162">
            <v>230.61799999999999</v>
          </cell>
        </row>
        <row r="163">
          <cell r="A163">
            <v>2012</v>
          </cell>
          <cell r="B163">
            <v>2</v>
          </cell>
          <cell r="D163" t="str">
            <v>warm</v>
          </cell>
          <cell r="E163" t="str">
            <v>SG</v>
          </cell>
          <cell r="F163" t="str">
            <v>cas</v>
          </cell>
          <cell r="M163">
            <v>2105.3492064315001</v>
          </cell>
        </row>
        <row r="164">
          <cell r="A164">
            <v>2012</v>
          </cell>
          <cell r="B164">
            <v>2</v>
          </cell>
          <cell r="D164" t="str">
            <v>warm</v>
          </cell>
          <cell r="E164" t="str">
            <v>SG</v>
          </cell>
          <cell r="F164" t="str">
            <v>dgi</v>
          </cell>
          <cell r="M164">
            <v>3241.3925859433002</v>
          </cell>
        </row>
        <row r="165">
          <cell r="A165">
            <v>2012</v>
          </cell>
          <cell r="B165">
            <v>2</v>
          </cell>
          <cell r="D165" t="str">
            <v>warm</v>
          </cell>
          <cell r="E165" t="str">
            <v>SG</v>
          </cell>
          <cell r="F165" t="str">
            <v>dys</v>
          </cell>
          <cell r="M165">
            <v>1042.981</v>
          </cell>
        </row>
        <row r="166">
          <cell r="A166">
            <v>2012</v>
          </cell>
          <cell r="B166">
            <v>2</v>
          </cell>
          <cell r="D166" t="str">
            <v>warm</v>
          </cell>
          <cell r="E166" t="str">
            <v>SG</v>
          </cell>
          <cell r="F166" t="str">
            <v>eco</v>
          </cell>
          <cell r="M166">
            <v>653.24400000000003</v>
          </cell>
        </row>
        <row r="167">
          <cell r="A167">
            <v>2012</v>
          </cell>
          <cell r="B167">
            <v>2</v>
          </cell>
          <cell r="D167" t="str">
            <v>warm</v>
          </cell>
          <cell r="E167" t="str">
            <v>SG</v>
          </cell>
          <cell r="F167" t="str">
            <v>ess</v>
          </cell>
          <cell r="M167">
            <v>4468.2669999999998</v>
          </cell>
        </row>
        <row r="168">
          <cell r="A168">
            <v>2012</v>
          </cell>
          <cell r="B168">
            <v>2</v>
          </cell>
          <cell r="D168" t="str">
            <v>warm</v>
          </cell>
          <cell r="E168" t="str">
            <v>SG</v>
          </cell>
          <cell r="F168" t="str">
            <v>eve</v>
          </cell>
          <cell r="M168">
            <v>176.82900000000001</v>
          </cell>
        </row>
        <row r="169">
          <cell r="A169">
            <v>2012</v>
          </cell>
          <cell r="B169">
            <v>2</v>
          </cell>
          <cell r="D169" t="str">
            <v>warm</v>
          </cell>
          <cell r="E169" t="str">
            <v>SG</v>
          </cell>
          <cell r="F169" t="str">
            <v>exc</v>
          </cell>
          <cell r="M169">
            <v>3609.6816740137001</v>
          </cell>
        </row>
        <row r="170">
          <cell r="A170">
            <v>2012</v>
          </cell>
          <cell r="B170">
            <v>2</v>
          </cell>
          <cell r="D170" t="str">
            <v>warm</v>
          </cell>
          <cell r="E170" t="str">
            <v>SG</v>
          </cell>
          <cell r="F170" t="str">
            <v>hil</v>
          </cell>
          <cell r="M170">
            <v>218.994</v>
          </cell>
        </row>
        <row r="171">
          <cell r="A171">
            <v>2012</v>
          </cell>
          <cell r="B171">
            <v>2</v>
          </cell>
          <cell r="D171" t="str">
            <v>warm</v>
          </cell>
          <cell r="E171" t="str">
            <v>SG</v>
          </cell>
          <cell r="F171" t="str">
            <v>homes</v>
          </cell>
          <cell r="M171">
            <v>16674.951000000001</v>
          </cell>
        </row>
        <row r="172">
          <cell r="A172">
            <v>2012</v>
          </cell>
          <cell r="B172">
            <v>2</v>
          </cell>
          <cell r="D172" t="str">
            <v>warm</v>
          </cell>
          <cell r="E172" t="str">
            <v>SG</v>
          </cell>
          <cell r="F172" t="str">
            <v>ins</v>
          </cell>
          <cell r="M172">
            <v>15416.8354407596</v>
          </cell>
        </row>
        <row r="173">
          <cell r="A173">
            <v>2012</v>
          </cell>
          <cell r="B173">
            <v>2</v>
          </cell>
          <cell r="D173" t="str">
            <v>warm</v>
          </cell>
          <cell r="E173" t="str">
            <v>SG</v>
          </cell>
          <cell r="F173" t="str">
            <v>knw</v>
          </cell>
          <cell r="M173">
            <v>27.923999999999999</v>
          </cell>
        </row>
        <row r="174">
          <cell r="A174">
            <v>2012</v>
          </cell>
          <cell r="B174">
            <v>2</v>
          </cell>
          <cell r="D174" t="str">
            <v>warm</v>
          </cell>
          <cell r="E174" t="str">
            <v>SG</v>
          </cell>
          <cell r="F174" t="str">
            <v>mark</v>
          </cell>
          <cell r="M174">
            <v>38772.968000000001</v>
          </cell>
        </row>
        <row r="175">
          <cell r="A175">
            <v>2012</v>
          </cell>
          <cell r="B175">
            <v>2</v>
          </cell>
          <cell r="D175" t="str">
            <v>warm</v>
          </cell>
          <cell r="E175" t="str">
            <v>SG</v>
          </cell>
          <cell r="F175" t="str">
            <v>miller</v>
          </cell>
          <cell r="M175">
            <v>50871.044999999998</v>
          </cell>
        </row>
        <row r="176">
          <cell r="A176">
            <v>2012</v>
          </cell>
          <cell r="B176">
            <v>2</v>
          </cell>
          <cell r="D176" t="str">
            <v>warm</v>
          </cell>
          <cell r="E176" t="str">
            <v>SG</v>
          </cell>
          <cell r="F176" t="str">
            <v>rock</v>
          </cell>
          <cell r="M176">
            <v>1014.212</v>
          </cell>
        </row>
        <row r="177">
          <cell r="A177">
            <v>2012</v>
          </cell>
          <cell r="B177">
            <v>2</v>
          </cell>
          <cell r="D177" t="str">
            <v>warm</v>
          </cell>
          <cell r="E177" t="str">
            <v>SG</v>
          </cell>
          <cell r="F177" t="str">
            <v>sola</v>
          </cell>
          <cell r="M177">
            <v>237.06</v>
          </cell>
        </row>
        <row r="178">
          <cell r="A178">
            <v>2012</v>
          </cell>
          <cell r="B178">
            <v>2</v>
          </cell>
          <cell r="D178" t="str">
            <v>warm</v>
          </cell>
          <cell r="E178" t="str">
            <v>SG</v>
          </cell>
          <cell r="F178" t="str">
            <v>tem</v>
          </cell>
          <cell r="M178">
            <v>582.65099999999995</v>
          </cell>
        </row>
        <row r="179">
          <cell r="A179">
            <v>2012</v>
          </cell>
          <cell r="B179">
            <v>3</v>
          </cell>
          <cell r="D179" t="str">
            <v>able</v>
          </cell>
          <cell r="E179" t="str">
            <v>SG</v>
          </cell>
          <cell r="F179" t="str">
            <v>aran</v>
          </cell>
          <cell r="M179">
            <v>575.61699999999996</v>
          </cell>
        </row>
        <row r="180">
          <cell r="A180">
            <v>2012</v>
          </cell>
          <cell r="B180">
            <v>3</v>
          </cell>
          <cell r="D180" t="str">
            <v>able</v>
          </cell>
          <cell r="E180" t="str">
            <v>SG</v>
          </cell>
          <cell r="F180" t="str">
            <v>cas</v>
          </cell>
          <cell r="M180">
            <v>565.82656928560004</v>
          </cell>
        </row>
        <row r="181">
          <cell r="A181">
            <v>2012</v>
          </cell>
          <cell r="B181">
            <v>3</v>
          </cell>
          <cell r="D181" t="str">
            <v>able</v>
          </cell>
          <cell r="E181" t="str">
            <v>SG</v>
          </cell>
          <cell r="F181" t="str">
            <v>dgi</v>
          </cell>
          <cell r="M181">
            <v>1774.4380000000001</v>
          </cell>
        </row>
        <row r="182">
          <cell r="A182">
            <v>2012</v>
          </cell>
          <cell r="B182">
            <v>3</v>
          </cell>
          <cell r="D182" t="str">
            <v>able</v>
          </cell>
          <cell r="E182" t="str">
            <v>SG</v>
          </cell>
          <cell r="F182" t="str">
            <v>dys</v>
          </cell>
          <cell r="M182">
            <v>1284.24</v>
          </cell>
        </row>
        <row r="183">
          <cell r="A183">
            <v>2012</v>
          </cell>
          <cell r="B183">
            <v>3</v>
          </cell>
          <cell r="D183" t="str">
            <v>able</v>
          </cell>
          <cell r="E183" t="str">
            <v>SG</v>
          </cell>
          <cell r="F183" t="str">
            <v>eco</v>
          </cell>
          <cell r="M183">
            <v>691.32799999999997</v>
          </cell>
        </row>
        <row r="184">
          <cell r="A184">
            <v>2012</v>
          </cell>
          <cell r="B184">
            <v>3</v>
          </cell>
          <cell r="D184" t="str">
            <v>able</v>
          </cell>
          <cell r="E184" t="str">
            <v>SG</v>
          </cell>
          <cell r="F184" t="str">
            <v>ess</v>
          </cell>
          <cell r="M184">
            <v>76.584000000000003</v>
          </cell>
        </row>
        <row r="185">
          <cell r="A185">
            <v>2012</v>
          </cell>
          <cell r="B185">
            <v>3</v>
          </cell>
          <cell r="D185" t="str">
            <v>able</v>
          </cell>
          <cell r="E185" t="str">
            <v>SG</v>
          </cell>
          <cell r="F185" t="str">
            <v>exc</v>
          </cell>
          <cell r="M185">
            <v>1347.0419999999999</v>
          </cell>
        </row>
        <row r="186">
          <cell r="A186">
            <v>2012</v>
          </cell>
          <cell r="B186">
            <v>3</v>
          </cell>
          <cell r="D186" t="str">
            <v>able</v>
          </cell>
          <cell r="E186" t="str">
            <v>SG</v>
          </cell>
          <cell r="F186" t="str">
            <v>hil</v>
          </cell>
          <cell r="M186">
            <v>272.24799999999999</v>
          </cell>
        </row>
        <row r="187">
          <cell r="A187">
            <v>2012</v>
          </cell>
          <cell r="B187">
            <v>3</v>
          </cell>
          <cell r="D187" t="str">
            <v>able</v>
          </cell>
          <cell r="E187" t="str">
            <v>SG</v>
          </cell>
          <cell r="F187" t="str">
            <v>homes</v>
          </cell>
          <cell r="M187">
            <v>2247.509</v>
          </cell>
        </row>
        <row r="188">
          <cell r="A188">
            <v>2012</v>
          </cell>
          <cell r="B188">
            <v>3</v>
          </cell>
          <cell r="D188" t="str">
            <v>able</v>
          </cell>
          <cell r="E188" t="str">
            <v>SG</v>
          </cell>
          <cell r="F188" t="str">
            <v>rock</v>
          </cell>
          <cell r="M188">
            <v>383.92399999999998</v>
          </cell>
        </row>
        <row r="189">
          <cell r="A189">
            <v>2012</v>
          </cell>
          <cell r="B189">
            <v>3</v>
          </cell>
          <cell r="D189" t="str">
            <v>able</v>
          </cell>
          <cell r="E189" t="str">
            <v>SG</v>
          </cell>
          <cell r="F189" t="str">
            <v>sola</v>
          </cell>
          <cell r="M189">
            <v>119.08</v>
          </cell>
        </row>
        <row r="190">
          <cell r="A190">
            <v>2012</v>
          </cell>
          <cell r="B190">
            <v>3</v>
          </cell>
          <cell r="D190" t="str">
            <v>able</v>
          </cell>
          <cell r="E190" t="str">
            <v>SG</v>
          </cell>
          <cell r="F190" t="str">
            <v>tem</v>
          </cell>
          <cell r="M190">
            <v>1434.7819999999999</v>
          </cell>
        </row>
        <row r="191">
          <cell r="A191">
            <v>2012</v>
          </cell>
          <cell r="B191">
            <v>3</v>
          </cell>
          <cell r="D191" t="str">
            <v>warm</v>
          </cell>
          <cell r="E191" t="str">
            <v>SG</v>
          </cell>
          <cell r="F191" t="str">
            <v>aran</v>
          </cell>
          <cell r="M191">
            <v>88.417000000000002</v>
          </cell>
        </row>
        <row r="192">
          <cell r="A192">
            <v>2012</v>
          </cell>
          <cell r="B192">
            <v>3</v>
          </cell>
          <cell r="D192" t="str">
            <v>warm</v>
          </cell>
          <cell r="E192" t="str">
            <v>SG</v>
          </cell>
          <cell r="F192" t="str">
            <v>cas</v>
          </cell>
          <cell r="M192">
            <v>1140.5450657066001</v>
          </cell>
        </row>
        <row r="193">
          <cell r="A193">
            <v>2012</v>
          </cell>
          <cell r="B193">
            <v>3</v>
          </cell>
          <cell r="D193" t="str">
            <v>warm</v>
          </cell>
          <cell r="E193" t="str">
            <v>SG</v>
          </cell>
          <cell r="F193" t="str">
            <v>dgi</v>
          </cell>
          <cell r="M193">
            <v>6391.3719156212001</v>
          </cell>
        </row>
        <row r="194">
          <cell r="A194">
            <v>2012</v>
          </cell>
          <cell r="B194">
            <v>3</v>
          </cell>
          <cell r="D194" t="str">
            <v>warm</v>
          </cell>
          <cell r="E194" t="str">
            <v>SG</v>
          </cell>
          <cell r="F194" t="str">
            <v>dys</v>
          </cell>
          <cell r="M194">
            <v>1267.6079999999999</v>
          </cell>
        </row>
        <row r="195">
          <cell r="A195">
            <v>2012</v>
          </cell>
          <cell r="B195">
            <v>3</v>
          </cell>
          <cell r="D195" t="str">
            <v>warm</v>
          </cell>
          <cell r="E195" t="str">
            <v>SG</v>
          </cell>
          <cell r="F195" t="str">
            <v>eco</v>
          </cell>
          <cell r="M195">
            <v>1704.8409999999999</v>
          </cell>
        </row>
        <row r="196">
          <cell r="A196">
            <v>2012</v>
          </cell>
          <cell r="B196">
            <v>3</v>
          </cell>
          <cell r="D196" t="str">
            <v>warm</v>
          </cell>
          <cell r="E196" t="str">
            <v>SG</v>
          </cell>
          <cell r="F196" t="str">
            <v>ess</v>
          </cell>
          <cell r="M196">
            <v>100.818</v>
          </cell>
        </row>
        <row r="197">
          <cell r="A197">
            <v>2012</v>
          </cell>
          <cell r="B197">
            <v>3</v>
          </cell>
          <cell r="D197" t="str">
            <v>warm</v>
          </cell>
          <cell r="E197" t="str">
            <v>SG</v>
          </cell>
          <cell r="F197" t="str">
            <v>exc</v>
          </cell>
          <cell r="M197">
            <v>759.92499999999995</v>
          </cell>
        </row>
        <row r="198">
          <cell r="A198">
            <v>2012</v>
          </cell>
          <cell r="B198">
            <v>3</v>
          </cell>
          <cell r="D198" t="str">
            <v>warm</v>
          </cell>
          <cell r="E198" t="str">
            <v>SG</v>
          </cell>
          <cell r="F198" t="str">
            <v>hil</v>
          </cell>
          <cell r="M198">
            <v>2031.921</v>
          </cell>
        </row>
        <row r="199">
          <cell r="A199">
            <v>2012</v>
          </cell>
          <cell r="B199">
            <v>3</v>
          </cell>
          <cell r="D199" t="str">
            <v>warm</v>
          </cell>
          <cell r="E199" t="str">
            <v>SG</v>
          </cell>
          <cell r="F199" t="str">
            <v>homes</v>
          </cell>
          <cell r="M199">
            <v>13931.409</v>
          </cell>
        </row>
        <row r="200">
          <cell r="A200">
            <v>2012</v>
          </cell>
          <cell r="B200">
            <v>3</v>
          </cell>
          <cell r="D200" t="str">
            <v>warm</v>
          </cell>
          <cell r="E200" t="str">
            <v>SG</v>
          </cell>
          <cell r="F200" t="str">
            <v>knw</v>
          </cell>
          <cell r="M200">
            <v>269.84800000000001</v>
          </cell>
        </row>
        <row r="201">
          <cell r="A201">
            <v>2012</v>
          </cell>
          <cell r="B201">
            <v>3</v>
          </cell>
          <cell r="D201" t="str">
            <v>warm</v>
          </cell>
          <cell r="E201" t="str">
            <v>SG</v>
          </cell>
          <cell r="F201" t="str">
            <v>mark</v>
          </cell>
          <cell r="M201">
            <v>25007.567999999999</v>
          </cell>
        </row>
        <row r="202">
          <cell r="A202">
            <v>2012</v>
          </cell>
          <cell r="B202">
            <v>3</v>
          </cell>
          <cell r="D202" t="str">
            <v>warm</v>
          </cell>
          <cell r="E202" t="str">
            <v>SG</v>
          </cell>
          <cell r="F202" t="str">
            <v>miller</v>
          </cell>
          <cell r="M202">
            <v>4653.0680000000002</v>
          </cell>
        </row>
        <row r="203">
          <cell r="A203">
            <v>2012</v>
          </cell>
          <cell r="B203">
            <v>3</v>
          </cell>
          <cell r="D203" t="str">
            <v>warm</v>
          </cell>
          <cell r="E203" t="str">
            <v>SG</v>
          </cell>
          <cell r="F203" t="str">
            <v>rock</v>
          </cell>
          <cell r="M203">
            <v>411.13200000000001</v>
          </cell>
        </row>
        <row r="204">
          <cell r="A204">
            <v>2012</v>
          </cell>
          <cell r="B204">
            <v>3</v>
          </cell>
          <cell r="D204" t="str">
            <v>warm</v>
          </cell>
          <cell r="E204" t="str">
            <v>SG</v>
          </cell>
          <cell r="F204" t="str">
            <v>sola</v>
          </cell>
          <cell r="M204">
            <v>577.19500000000005</v>
          </cell>
        </row>
        <row r="205">
          <cell r="A205">
            <v>2012</v>
          </cell>
          <cell r="B205">
            <v>3</v>
          </cell>
          <cell r="D205" t="str">
            <v>warm</v>
          </cell>
          <cell r="E205" t="str">
            <v>SG</v>
          </cell>
          <cell r="F205" t="str">
            <v>tem</v>
          </cell>
          <cell r="M205">
            <v>252.453</v>
          </cell>
        </row>
        <row r="206">
          <cell r="A206">
            <v>2012</v>
          </cell>
          <cell r="B206">
            <v>3</v>
          </cell>
          <cell r="D206" t="str">
            <v>able</v>
          </cell>
          <cell r="E206" t="str">
            <v>SG</v>
          </cell>
          <cell r="F206" t="str">
            <v>aran</v>
          </cell>
          <cell r="M206">
            <v>950.36699999999996</v>
          </cell>
        </row>
        <row r="207">
          <cell r="A207">
            <v>2012</v>
          </cell>
          <cell r="B207">
            <v>3</v>
          </cell>
          <cell r="D207" t="str">
            <v>able</v>
          </cell>
          <cell r="E207" t="str">
            <v>SG</v>
          </cell>
          <cell r="F207" t="str">
            <v>cas</v>
          </cell>
          <cell r="M207">
            <v>1512.846157918</v>
          </cell>
        </row>
        <row r="208">
          <cell r="A208">
            <v>2012</v>
          </cell>
          <cell r="B208">
            <v>3</v>
          </cell>
          <cell r="D208" t="str">
            <v>able</v>
          </cell>
          <cell r="E208" t="str">
            <v>SG</v>
          </cell>
          <cell r="F208" t="str">
            <v>dgi</v>
          </cell>
          <cell r="M208">
            <v>2571.62</v>
          </cell>
        </row>
        <row r="209">
          <cell r="A209">
            <v>2012</v>
          </cell>
          <cell r="B209">
            <v>3</v>
          </cell>
          <cell r="D209" t="str">
            <v>able</v>
          </cell>
          <cell r="E209" t="str">
            <v>SG</v>
          </cell>
          <cell r="F209" t="str">
            <v>dys</v>
          </cell>
          <cell r="M209">
            <v>1785.2049999999999</v>
          </cell>
        </row>
        <row r="210">
          <cell r="A210">
            <v>2012</v>
          </cell>
          <cell r="B210">
            <v>3</v>
          </cell>
          <cell r="D210" t="str">
            <v>able</v>
          </cell>
          <cell r="E210" t="str">
            <v>SG</v>
          </cell>
          <cell r="F210" t="str">
            <v>eco</v>
          </cell>
          <cell r="M210">
            <v>1356.17</v>
          </cell>
        </row>
        <row r="211">
          <cell r="A211">
            <v>2012</v>
          </cell>
          <cell r="B211">
            <v>3</v>
          </cell>
          <cell r="D211" t="str">
            <v>able</v>
          </cell>
          <cell r="E211" t="str">
            <v>SG</v>
          </cell>
          <cell r="F211" t="str">
            <v>exc</v>
          </cell>
          <cell r="M211">
            <v>1176.3910000000001</v>
          </cell>
        </row>
        <row r="212">
          <cell r="A212">
            <v>2012</v>
          </cell>
          <cell r="B212">
            <v>3</v>
          </cell>
          <cell r="D212" t="str">
            <v>able</v>
          </cell>
          <cell r="E212" t="str">
            <v>SG</v>
          </cell>
          <cell r="F212" t="str">
            <v>hil</v>
          </cell>
          <cell r="M212">
            <v>1925.07</v>
          </cell>
        </row>
        <row r="213">
          <cell r="A213">
            <v>2012</v>
          </cell>
          <cell r="B213">
            <v>3</v>
          </cell>
          <cell r="D213" t="str">
            <v>able</v>
          </cell>
          <cell r="E213" t="str">
            <v>SG</v>
          </cell>
          <cell r="F213" t="str">
            <v>homes</v>
          </cell>
          <cell r="M213">
            <v>9971.0259999999998</v>
          </cell>
        </row>
        <row r="214">
          <cell r="A214">
            <v>2012</v>
          </cell>
          <cell r="B214">
            <v>3</v>
          </cell>
          <cell r="D214" t="str">
            <v>able</v>
          </cell>
          <cell r="E214" t="str">
            <v>SG</v>
          </cell>
          <cell r="F214" t="str">
            <v>rock</v>
          </cell>
          <cell r="M214">
            <v>164.06299999999999</v>
          </cell>
        </row>
        <row r="215">
          <cell r="A215">
            <v>2012</v>
          </cell>
          <cell r="B215">
            <v>3</v>
          </cell>
          <cell r="D215" t="str">
            <v>able</v>
          </cell>
          <cell r="E215" t="str">
            <v>SG</v>
          </cell>
          <cell r="F215" t="str">
            <v>shr</v>
          </cell>
          <cell r="M215">
            <v>814.42100000000005</v>
          </cell>
        </row>
        <row r="216">
          <cell r="A216">
            <v>2012</v>
          </cell>
          <cell r="B216">
            <v>3</v>
          </cell>
          <cell r="D216" t="str">
            <v>able</v>
          </cell>
          <cell r="E216" t="str">
            <v>SG</v>
          </cell>
          <cell r="F216" t="str">
            <v>sola</v>
          </cell>
          <cell r="M216">
            <v>381.78800000000001</v>
          </cell>
        </row>
        <row r="217">
          <cell r="A217">
            <v>2012</v>
          </cell>
          <cell r="B217">
            <v>3</v>
          </cell>
          <cell r="D217" t="str">
            <v>able</v>
          </cell>
          <cell r="E217" t="str">
            <v>SG</v>
          </cell>
          <cell r="F217" t="str">
            <v>tem</v>
          </cell>
          <cell r="M217">
            <v>825.51800000000003</v>
          </cell>
        </row>
        <row r="218">
          <cell r="A218">
            <v>2012</v>
          </cell>
          <cell r="B218">
            <v>3</v>
          </cell>
          <cell r="D218" t="str">
            <v>warm</v>
          </cell>
          <cell r="E218" t="str">
            <v>SG</v>
          </cell>
          <cell r="F218" t="str">
            <v>aran</v>
          </cell>
          <cell r="M218">
            <v>1493.8440000000001</v>
          </cell>
        </row>
        <row r="219">
          <cell r="A219">
            <v>2012</v>
          </cell>
          <cell r="B219">
            <v>3</v>
          </cell>
          <cell r="D219" t="str">
            <v>warm</v>
          </cell>
          <cell r="E219" t="str">
            <v>SG</v>
          </cell>
          <cell r="F219" t="str">
            <v>cas</v>
          </cell>
          <cell r="M219">
            <v>2365.2351847796999</v>
          </cell>
        </row>
        <row r="220">
          <cell r="A220">
            <v>2012</v>
          </cell>
          <cell r="B220">
            <v>3</v>
          </cell>
          <cell r="D220" t="str">
            <v>warm</v>
          </cell>
          <cell r="E220" t="str">
            <v>SG</v>
          </cell>
          <cell r="F220" t="str">
            <v>dgi</v>
          </cell>
          <cell r="M220">
            <v>7062.9613497815999</v>
          </cell>
        </row>
        <row r="221">
          <cell r="A221">
            <v>2012</v>
          </cell>
          <cell r="B221">
            <v>3</v>
          </cell>
          <cell r="D221" t="str">
            <v>warm</v>
          </cell>
          <cell r="E221" t="str">
            <v>SG</v>
          </cell>
          <cell r="F221" t="str">
            <v>dow</v>
          </cell>
          <cell r="M221">
            <v>1056.2270000000001</v>
          </cell>
        </row>
        <row r="222">
          <cell r="A222">
            <v>2012</v>
          </cell>
          <cell r="B222">
            <v>3</v>
          </cell>
          <cell r="D222" t="str">
            <v>warm</v>
          </cell>
          <cell r="E222" t="str">
            <v>SG</v>
          </cell>
          <cell r="F222" t="str">
            <v>dys</v>
          </cell>
          <cell r="M222">
            <v>1681.175</v>
          </cell>
        </row>
        <row r="223">
          <cell r="A223">
            <v>2012</v>
          </cell>
          <cell r="B223">
            <v>3</v>
          </cell>
          <cell r="D223" t="str">
            <v>warm</v>
          </cell>
          <cell r="E223" t="str">
            <v>SG</v>
          </cell>
          <cell r="F223" t="str">
            <v>eco</v>
          </cell>
          <cell r="M223">
            <v>3963.3649999999998</v>
          </cell>
        </row>
        <row r="224">
          <cell r="A224">
            <v>2012</v>
          </cell>
          <cell r="B224">
            <v>3</v>
          </cell>
          <cell r="D224" t="str">
            <v>warm</v>
          </cell>
          <cell r="E224" t="str">
            <v>SG</v>
          </cell>
          <cell r="F224" t="str">
            <v>eve</v>
          </cell>
          <cell r="M224">
            <v>4608.8029999999999</v>
          </cell>
        </row>
        <row r="225">
          <cell r="A225">
            <v>2012</v>
          </cell>
          <cell r="B225">
            <v>3</v>
          </cell>
          <cell r="D225" t="str">
            <v>warm</v>
          </cell>
          <cell r="E225" t="str">
            <v>SG</v>
          </cell>
          <cell r="F225" t="str">
            <v>exc</v>
          </cell>
          <cell r="M225">
            <v>455.822</v>
          </cell>
        </row>
        <row r="226">
          <cell r="A226">
            <v>2012</v>
          </cell>
          <cell r="B226">
            <v>3</v>
          </cell>
          <cell r="D226" t="str">
            <v>warm</v>
          </cell>
          <cell r="E226" t="str">
            <v>SG</v>
          </cell>
          <cell r="F226" t="str">
            <v>hil</v>
          </cell>
          <cell r="M226">
            <v>1091.8209999999999</v>
          </cell>
        </row>
        <row r="227">
          <cell r="A227">
            <v>2012</v>
          </cell>
          <cell r="B227">
            <v>3</v>
          </cell>
          <cell r="D227" t="str">
            <v>warm</v>
          </cell>
          <cell r="E227" t="str">
            <v>SG</v>
          </cell>
          <cell r="F227" t="str">
            <v>homes</v>
          </cell>
          <cell r="M227">
            <v>15885.162</v>
          </cell>
        </row>
        <row r="228">
          <cell r="A228">
            <v>2012</v>
          </cell>
          <cell r="B228">
            <v>3</v>
          </cell>
          <cell r="D228" t="str">
            <v>warm</v>
          </cell>
          <cell r="E228" t="str">
            <v>SG</v>
          </cell>
          <cell r="F228" t="str">
            <v>mark</v>
          </cell>
          <cell r="M228">
            <v>45855.212</v>
          </cell>
        </row>
        <row r="229">
          <cell r="A229">
            <v>2012</v>
          </cell>
          <cell r="B229">
            <v>3</v>
          </cell>
          <cell r="D229" t="str">
            <v>warm</v>
          </cell>
          <cell r="E229" t="str">
            <v>SG</v>
          </cell>
          <cell r="F229" t="str">
            <v>rock</v>
          </cell>
          <cell r="M229">
            <v>281.62700000000001</v>
          </cell>
        </row>
        <row r="230">
          <cell r="A230">
            <v>2012</v>
          </cell>
          <cell r="B230">
            <v>3</v>
          </cell>
          <cell r="D230" t="str">
            <v>warm</v>
          </cell>
          <cell r="E230" t="str">
            <v>SG</v>
          </cell>
          <cell r="F230" t="str">
            <v>shr</v>
          </cell>
          <cell r="M230">
            <v>35.911000000000001</v>
          </cell>
        </row>
        <row r="231">
          <cell r="A231">
            <v>2012</v>
          </cell>
          <cell r="B231">
            <v>3</v>
          </cell>
          <cell r="D231" t="str">
            <v>warm</v>
          </cell>
          <cell r="E231" t="str">
            <v>SG</v>
          </cell>
          <cell r="F231" t="str">
            <v>sola</v>
          </cell>
          <cell r="M231">
            <v>286.20100000000002</v>
          </cell>
        </row>
        <row r="232">
          <cell r="A232">
            <v>2012</v>
          </cell>
          <cell r="B232">
            <v>3</v>
          </cell>
          <cell r="D232" t="str">
            <v>warm</v>
          </cell>
          <cell r="E232" t="str">
            <v>SG</v>
          </cell>
          <cell r="F232" t="str">
            <v>tem</v>
          </cell>
          <cell r="M232">
            <v>711.40499999999997</v>
          </cell>
        </row>
        <row r="233">
          <cell r="A233">
            <v>2012</v>
          </cell>
          <cell r="B233">
            <v>3</v>
          </cell>
          <cell r="D233" t="str">
            <v>able</v>
          </cell>
          <cell r="E233" t="str">
            <v>SG</v>
          </cell>
          <cell r="F233" t="str">
            <v>aran</v>
          </cell>
          <cell r="M233">
            <v>677.12400000000002</v>
          </cell>
        </row>
        <row r="234">
          <cell r="A234">
            <v>2012</v>
          </cell>
          <cell r="B234">
            <v>3</v>
          </cell>
          <cell r="D234" t="str">
            <v>able</v>
          </cell>
          <cell r="E234" t="str">
            <v>SG</v>
          </cell>
          <cell r="F234" t="str">
            <v>cas</v>
          </cell>
          <cell r="M234">
            <v>1997.3429986781</v>
          </cell>
        </row>
        <row r="235">
          <cell r="A235">
            <v>2012</v>
          </cell>
          <cell r="B235">
            <v>3</v>
          </cell>
          <cell r="D235" t="str">
            <v>able</v>
          </cell>
          <cell r="E235" t="str">
            <v>SG</v>
          </cell>
          <cell r="F235" t="str">
            <v>dgi</v>
          </cell>
          <cell r="M235">
            <v>1342.828</v>
          </cell>
        </row>
        <row r="236">
          <cell r="A236">
            <v>2012</v>
          </cell>
          <cell r="B236">
            <v>3</v>
          </cell>
          <cell r="D236" t="str">
            <v>able</v>
          </cell>
          <cell r="E236" t="str">
            <v>SG</v>
          </cell>
          <cell r="F236" t="str">
            <v>dys</v>
          </cell>
          <cell r="M236">
            <v>2138.8429999999998</v>
          </cell>
        </row>
        <row r="237">
          <cell r="A237">
            <v>2012</v>
          </cell>
          <cell r="B237">
            <v>3</v>
          </cell>
          <cell r="D237" t="str">
            <v>able</v>
          </cell>
          <cell r="E237" t="str">
            <v>SG</v>
          </cell>
          <cell r="F237" t="str">
            <v>eco</v>
          </cell>
          <cell r="M237">
            <v>50.512999999999998</v>
          </cell>
        </row>
        <row r="238">
          <cell r="A238">
            <v>2012</v>
          </cell>
          <cell r="B238">
            <v>3</v>
          </cell>
          <cell r="D238" t="str">
            <v>able</v>
          </cell>
          <cell r="E238" t="str">
            <v>SG</v>
          </cell>
          <cell r="F238" t="str">
            <v>ess</v>
          </cell>
          <cell r="M238">
            <v>14641.59</v>
          </cell>
        </row>
        <row r="239">
          <cell r="A239">
            <v>2012</v>
          </cell>
          <cell r="B239">
            <v>3</v>
          </cell>
          <cell r="D239" t="str">
            <v>able</v>
          </cell>
          <cell r="E239" t="str">
            <v>SG</v>
          </cell>
          <cell r="F239" t="str">
            <v>exc</v>
          </cell>
          <cell r="M239">
            <v>92.418999999999997</v>
          </cell>
        </row>
        <row r="240">
          <cell r="A240">
            <v>2012</v>
          </cell>
          <cell r="B240">
            <v>3</v>
          </cell>
          <cell r="D240" t="str">
            <v>able</v>
          </cell>
          <cell r="E240" t="str">
            <v>SG</v>
          </cell>
          <cell r="F240" t="str">
            <v>hil</v>
          </cell>
          <cell r="M240">
            <v>308.62400000000002</v>
          </cell>
        </row>
        <row r="241">
          <cell r="A241">
            <v>2012</v>
          </cell>
          <cell r="B241">
            <v>3</v>
          </cell>
          <cell r="D241" t="str">
            <v>able</v>
          </cell>
          <cell r="E241" t="str">
            <v>SG</v>
          </cell>
          <cell r="F241" t="str">
            <v>homes</v>
          </cell>
          <cell r="M241">
            <v>113.92700000000001</v>
          </cell>
        </row>
        <row r="242">
          <cell r="A242">
            <v>2012</v>
          </cell>
          <cell r="B242">
            <v>3</v>
          </cell>
          <cell r="D242" t="str">
            <v>able</v>
          </cell>
          <cell r="E242" t="str">
            <v>SG</v>
          </cell>
          <cell r="F242" t="str">
            <v>rock</v>
          </cell>
          <cell r="M242">
            <v>401.495</v>
          </cell>
        </row>
        <row r="243">
          <cell r="A243">
            <v>2012</v>
          </cell>
          <cell r="B243">
            <v>3</v>
          </cell>
          <cell r="D243" t="str">
            <v>able</v>
          </cell>
          <cell r="E243" t="str">
            <v>SG</v>
          </cell>
          <cell r="F243" t="str">
            <v>shr</v>
          </cell>
          <cell r="M243">
            <v>5834.3329999999996</v>
          </cell>
        </row>
        <row r="244">
          <cell r="A244">
            <v>2012</v>
          </cell>
          <cell r="B244">
            <v>3</v>
          </cell>
          <cell r="D244" t="str">
            <v>able</v>
          </cell>
          <cell r="E244" t="str">
            <v>SG</v>
          </cell>
          <cell r="F244" t="str">
            <v>sola</v>
          </cell>
          <cell r="M244">
            <v>155.77500000000001</v>
          </cell>
        </row>
        <row r="245">
          <cell r="A245">
            <v>2012</v>
          </cell>
          <cell r="B245">
            <v>3</v>
          </cell>
          <cell r="D245" t="str">
            <v>able</v>
          </cell>
          <cell r="E245" t="str">
            <v>SG</v>
          </cell>
          <cell r="F245" t="str">
            <v>tem</v>
          </cell>
          <cell r="M245">
            <v>1481.9839999999999</v>
          </cell>
        </row>
        <row r="246">
          <cell r="A246">
            <v>2012</v>
          </cell>
          <cell r="B246">
            <v>3</v>
          </cell>
          <cell r="D246" t="str">
            <v>warm</v>
          </cell>
          <cell r="E246" t="str">
            <v>SG</v>
          </cell>
          <cell r="F246" t="str">
            <v>aran</v>
          </cell>
          <cell r="M246">
            <v>295.80799999999999</v>
          </cell>
        </row>
        <row r="247">
          <cell r="A247">
            <v>2012</v>
          </cell>
          <cell r="B247">
            <v>3</v>
          </cell>
          <cell r="D247" t="str">
            <v>warm</v>
          </cell>
          <cell r="E247" t="str">
            <v>SG</v>
          </cell>
          <cell r="F247" t="str">
            <v>cas</v>
          </cell>
          <cell r="M247">
            <v>2461.0549143959001</v>
          </cell>
        </row>
        <row r="248">
          <cell r="A248">
            <v>2012</v>
          </cell>
          <cell r="B248">
            <v>3</v>
          </cell>
          <cell r="D248" t="str">
            <v>warm</v>
          </cell>
          <cell r="E248" t="str">
            <v>SG</v>
          </cell>
          <cell r="F248" t="str">
            <v>dys</v>
          </cell>
          <cell r="M248">
            <v>2080.933</v>
          </cell>
        </row>
        <row r="249">
          <cell r="A249">
            <v>2012</v>
          </cell>
          <cell r="B249">
            <v>3</v>
          </cell>
          <cell r="D249" t="str">
            <v>warm</v>
          </cell>
          <cell r="E249" t="str">
            <v>SG</v>
          </cell>
          <cell r="F249" t="str">
            <v>eco</v>
          </cell>
          <cell r="M249">
            <v>255.77799999999999</v>
          </cell>
        </row>
        <row r="250">
          <cell r="A250">
            <v>2012</v>
          </cell>
          <cell r="B250">
            <v>3</v>
          </cell>
          <cell r="D250" t="str">
            <v>warm</v>
          </cell>
          <cell r="E250" t="str">
            <v>SG</v>
          </cell>
          <cell r="F250" t="str">
            <v>ess</v>
          </cell>
          <cell r="M250">
            <v>1910.049</v>
          </cell>
        </row>
        <row r="251">
          <cell r="A251">
            <v>2012</v>
          </cell>
          <cell r="B251">
            <v>3</v>
          </cell>
          <cell r="D251" t="str">
            <v>warm</v>
          </cell>
          <cell r="E251" t="str">
            <v>SG</v>
          </cell>
          <cell r="F251" t="str">
            <v>eve</v>
          </cell>
          <cell r="M251">
            <v>3568.942</v>
          </cell>
        </row>
        <row r="252">
          <cell r="A252">
            <v>2012</v>
          </cell>
          <cell r="B252">
            <v>3</v>
          </cell>
          <cell r="D252" t="str">
            <v>warm</v>
          </cell>
          <cell r="E252" t="str">
            <v>SG</v>
          </cell>
          <cell r="F252" t="str">
            <v>exc</v>
          </cell>
          <cell r="M252">
            <v>137.054</v>
          </cell>
        </row>
        <row r="253">
          <cell r="A253">
            <v>2012</v>
          </cell>
          <cell r="B253">
            <v>3</v>
          </cell>
          <cell r="D253" t="str">
            <v>warm</v>
          </cell>
          <cell r="E253" t="str">
            <v>SG</v>
          </cell>
          <cell r="F253" t="str">
            <v>hil</v>
          </cell>
          <cell r="M253">
            <v>1931.5450000000001</v>
          </cell>
        </row>
        <row r="254">
          <cell r="A254">
            <v>2012</v>
          </cell>
          <cell r="B254">
            <v>3</v>
          </cell>
          <cell r="D254" t="str">
            <v>warm</v>
          </cell>
          <cell r="E254" t="str">
            <v>SG</v>
          </cell>
          <cell r="F254" t="str">
            <v>homes</v>
          </cell>
          <cell r="M254">
            <v>9589.0079999999998</v>
          </cell>
        </row>
        <row r="255">
          <cell r="A255">
            <v>2012</v>
          </cell>
          <cell r="B255">
            <v>3</v>
          </cell>
          <cell r="D255" t="str">
            <v>warm</v>
          </cell>
          <cell r="E255" t="str">
            <v>SG</v>
          </cell>
          <cell r="F255" t="str">
            <v>mark</v>
          </cell>
          <cell r="M255">
            <v>9651.5400000000009</v>
          </cell>
        </row>
        <row r="256">
          <cell r="A256">
            <v>2012</v>
          </cell>
          <cell r="B256">
            <v>3</v>
          </cell>
          <cell r="D256" t="str">
            <v>warm</v>
          </cell>
          <cell r="E256" t="str">
            <v>SG</v>
          </cell>
          <cell r="F256" t="str">
            <v>miller</v>
          </cell>
          <cell r="M256">
            <v>2955.95</v>
          </cell>
        </row>
        <row r="257">
          <cell r="A257">
            <v>2012</v>
          </cell>
          <cell r="B257">
            <v>3</v>
          </cell>
          <cell r="D257" t="str">
            <v>warm</v>
          </cell>
          <cell r="E257" t="str">
            <v>SG</v>
          </cell>
          <cell r="F257" t="str">
            <v>rock</v>
          </cell>
          <cell r="M257">
            <v>292.92599999999999</v>
          </cell>
        </row>
        <row r="258">
          <cell r="A258">
            <v>2012</v>
          </cell>
          <cell r="B258">
            <v>3</v>
          </cell>
          <cell r="D258" t="str">
            <v>warm</v>
          </cell>
          <cell r="E258" t="str">
            <v>SG</v>
          </cell>
          <cell r="F258" t="str">
            <v>shr</v>
          </cell>
          <cell r="M258">
            <v>1235.77</v>
          </cell>
        </row>
        <row r="259">
          <cell r="A259">
            <v>2012</v>
          </cell>
          <cell r="B259">
            <v>3</v>
          </cell>
          <cell r="D259" t="str">
            <v>warm</v>
          </cell>
          <cell r="E259" t="str">
            <v>SG</v>
          </cell>
          <cell r="F259" t="str">
            <v>sola</v>
          </cell>
          <cell r="M259">
            <v>152.31899999999999</v>
          </cell>
        </row>
        <row r="260">
          <cell r="A260">
            <v>2012</v>
          </cell>
          <cell r="B260">
            <v>3</v>
          </cell>
          <cell r="D260" t="str">
            <v>warm</v>
          </cell>
          <cell r="E260" t="str">
            <v>SG</v>
          </cell>
          <cell r="F260" t="str">
            <v>tem</v>
          </cell>
          <cell r="M260">
            <v>1259.818</v>
          </cell>
        </row>
        <row r="261">
          <cell r="A261">
            <v>2012</v>
          </cell>
          <cell r="B261">
            <v>3</v>
          </cell>
          <cell r="D261" t="str">
            <v>able</v>
          </cell>
          <cell r="E261" t="str">
            <v>SG</v>
          </cell>
          <cell r="F261" t="str">
            <v>aran</v>
          </cell>
          <cell r="M261">
            <v>42.164000000000001</v>
          </cell>
        </row>
        <row r="262">
          <cell r="A262">
            <v>2012</v>
          </cell>
          <cell r="B262">
            <v>3</v>
          </cell>
          <cell r="D262" t="str">
            <v>able</v>
          </cell>
          <cell r="E262" t="str">
            <v>SG</v>
          </cell>
          <cell r="F262" t="str">
            <v>cas</v>
          </cell>
          <cell r="M262">
            <v>1560.4998025059001</v>
          </cell>
        </row>
        <row r="263">
          <cell r="A263">
            <v>2012</v>
          </cell>
          <cell r="B263">
            <v>3</v>
          </cell>
          <cell r="D263" t="str">
            <v>able</v>
          </cell>
          <cell r="E263" t="str">
            <v>SG</v>
          </cell>
          <cell r="F263" t="str">
            <v>dys</v>
          </cell>
          <cell r="M263">
            <v>1254.759</v>
          </cell>
        </row>
        <row r="264">
          <cell r="A264">
            <v>2012</v>
          </cell>
          <cell r="B264">
            <v>3</v>
          </cell>
          <cell r="D264" t="str">
            <v>able</v>
          </cell>
          <cell r="E264" t="str">
            <v>SG</v>
          </cell>
          <cell r="F264" t="str">
            <v>eco</v>
          </cell>
          <cell r="M264">
            <v>749.59699999999998</v>
          </cell>
        </row>
        <row r="265">
          <cell r="A265">
            <v>2012</v>
          </cell>
          <cell r="B265">
            <v>3</v>
          </cell>
          <cell r="D265" t="str">
            <v>able</v>
          </cell>
          <cell r="E265" t="str">
            <v>SG</v>
          </cell>
          <cell r="F265" t="str">
            <v>ess</v>
          </cell>
          <cell r="M265">
            <v>19823.800746315101</v>
          </cell>
        </row>
        <row r="266">
          <cell r="A266">
            <v>2012</v>
          </cell>
          <cell r="B266">
            <v>3</v>
          </cell>
          <cell r="D266" t="str">
            <v>able</v>
          </cell>
          <cell r="E266" t="str">
            <v>SG</v>
          </cell>
          <cell r="F266" t="str">
            <v>miller</v>
          </cell>
          <cell r="M266">
            <v>828.96</v>
          </cell>
        </row>
        <row r="267">
          <cell r="A267">
            <v>2012</v>
          </cell>
          <cell r="B267">
            <v>3</v>
          </cell>
          <cell r="D267" t="str">
            <v>able</v>
          </cell>
          <cell r="E267" t="str">
            <v>SG</v>
          </cell>
          <cell r="F267" t="str">
            <v>rock</v>
          </cell>
          <cell r="M267">
            <v>743.221</v>
          </cell>
        </row>
        <row r="268">
          <cell r="A268">
            <v>2012</v>
          </cell>
          <cell r="B268">
            <v>3</v>
          </cell>
          <cell r="D268" t="str">
            <v>able</v>
          </cell>
          <cell r="E268" t="str">
            <v>SG</v>
          </cell>
          <cell r="F268" t="str">
            <v>sola</v>
          </cell>
          <cell r="M268">
            <v>127.9</v>
          </cell>
        </row>
        <row r="269">
          <cell r="A269">
            <v>2012</v>
          </cell>
          <cell r="B269">
            <v>3</v>
          </cell>
          <cell r="D269" t="str">
            <v>able</v>
          </cell>
          <cell r="E269" t="str">
            <v>SG</v>
          </cell>
          <cell r="F269" t="str">
            <v>tem</v>
          </cell>
          <cell r="M269">
            <v>744.46500000000003</v>
          </cell>
        </row>
        <row r="270">
          <cell r="A270">
            <v>2012</v>
          </cell>
          <cell r="B270">
            <v>3</v>
          </cell>
          <cell r="D270" t="str">
            <v>warm</v>
          </cell>
          <cell r="E270" t="str">
            <v>SG</v>
          </cell>
          <cell r="F270" t="str">
            <v>aran</v>
          </cell>
          <cell r="M270">
            <v>120.22799999999999</v>
          </cell>
        </row>
        <row r="271">
          <cell r="A271">
            <v>2012</v>
          </cell>
          <cell r="B271">
            <v>3</v>
          </cell>
          <cell r="D271" t="str">
            <v>warm</v>
          </cell>
          <cell r="E271" t="str">
            <v>SG</v>
          </cell>
          <cell r="F271" t="str">
            <v>cas</v>
          </cell>
          <cell r="M271">
            <v>2724.8182616619001</v>
          </cell>
        </row>
        <row r="272">
          <cell r="A272">
            <v>2012</v>
          </cell>
          <cell r="B272">
            <v>3</v>
          </cell>
          <cell r="D272" t="str">
            <v>warm</v>
          </cell>
          <cell r="E272" t="str">
            <v>SG</v>
          </cell>
          <cell r="F272" t="str">
            <v>dys</v>
          </cell>
          <cell r="M272">
            <v>332.54599999999999</v>
          </cell>
        </row>
        <row r="273">
          <cell r="A273">
            <v>2012</v>
          </cell>
          <cell r="B273">
            <v>3</v>
          </cell>
          <cell r="D273" t="str">
            <v>warm</v>
          </cell>
          <cell r="E273" t="str">
            <v>SG</v>
          </cell>
          <cell r="F273" t="str">
            <v>eco</v>
          </cell>
          <cell r="M273">
            <v>2232.328</v>
          </cell>
        </row>
        <row r="274">
          <cell r="A274">
            <v>2012</v>
          </cell>
          <cell r="B274">
            <v>3</v>
          </cell>
          <cell r="D274" t="str">
            <v>warm</v>
          </cell>
          <cell r="E274" t="str">
            <v>SG</v>
          </cell>
          <cell r="F274" t="str">
            <v>ess</v>
          </cell>
          <cell r="M274">
            <v>1264.623</v>
          </cell>
        </row>
        <row r="275">
          <cell r="A275">
            <v>2012</v>
          </cell>
          <cell r="B275">
            <v>3</v>
          </cell>
          <cell r="D275" t="str">
            <v>warm</v>
          </cell>
          <cell r="E275" t="str">
            <v>SG</v>
          </cell>
          <cell r="F275" t="str">
            <v>eve</v>
          </cell>
          <cell r="M275">
            <v>15610.334999999999</v>
          </cell>
        </row>
        <row r="276">
          <cell r="A276">
            <v>2012</v>
          </cell>
          <cell r="B276">
            <v>3</v>
          </cell>
          <cell r="D276" t="str">
            <v>warm</v>
          </cell>
          <cell r="E276" t="str">
            <v>SG</v>
          </cell>
          <cell r="F276" t="str">
            <v>exc</v>
          </cell>
          <cell r="M276">
            <v>11.984</v>
          </cell>
        </row>
        <row r="277">
          <cell r="A277">
            <v>2012</v>
          </cell>
          <cell r="B277">
            <v>3</v>
          </cell>
          <cell r="D277" t="str">
            <v>warm</v>
          </cell>
          <cell r="E277" t="str">
            <v>SG</v>
          </cell>
          <cell r="F277" t="str">
            <v>hil</v>
          </cell>
          <cell r="M277">
            <v>25.37</v>
          </cell>
        </row>
        <row r="278">
          <cell r="A278">
            <v>2012</v>
          </cell>
          <cell r="B278">
            <v>3</v>
          </cell>
          <cell r="D278" t="str">
            <v>warm</v>
          </cell>
          <cell r="E278" t="str">
            <v>SG</v>
          </cell>
          <cell r="F278" t="str">
            <v>mark</v>
          </cell>
          <cell r="M278">
            <v>2495.4029999999998</v>
          </cell>
        </row>
        <row r="279">
          <cell r="A279">
            <v>2012</v>
          </cell>
          <cell r="B279">
            <v>3</v>
          </cell>
          <cell r="D279" t="str">
            <v>warm</v>
          </cell>
          <cell r="E279" t="str">
            <v>SG</v>
          </cell>
          <cell r="F279" t="str">
            <v>miller</v>
          </cell>
          <cell r="M279">
            <v>58387.137999999999</v>
          </cell>
        </row>
        <row r="280">
          <cell r="A280">
            <v>2012</v>
          </cell>
          <cell r="B280">
            <v>3</v>
          </cell>
          <cell r="D280" t="str">
            <v>warm</v>
          </cell>
          <cell r="E280" t="str">
            <v>SG</v>
          </cell>
          <cell r="F280" t="str">
            <v>rock</v>
          </cell>
          <cell r="M280">
            <v>333.94900000000001</v>
          </cell>
        </row>
        <row r="281">
          <cell r="A281">
            <v>2012</v>
          </cell>
          <cell r="B281">
            <v>3</v>
          </cell>
          <cell r="D281" t="str">
            <v>warm</v>
          </cell>
          <cell r="E281" t="str">
            <v>SG</v>
          </cell>
          <cell r="F281" t="str">
            <v>sola</v>
          </cell>
          <cell r="M281">
            <v>31.675999999999998</v>
          </cell>
        </row>
        <row r="282">
          <cell r="A282">
            <v>2012</v>
          </cell>
          <cell r="B282">
            <v>3</v>
          </cell>
          <cell r="D282" t="str">
            <v>warm</v>
          </cell>
          <cell r="E282" t="str">
            <v>SG</v>
          </cell>
          <cell r="F282" t="str">
            <v>tem</v>
          </cell>
          <cell r="M282">
            <v>393.15499999999997</v>
          </cell>
        </row>
        <row r="283">
          <cell r="A283">
            <v>2012</v>
          </cell>
          <cell r="B283">
            <v>3</v>
          </cell>
          <cell r="D283" t="str">
            <v>able</v>
          </cell>
          <cell r="E283" t="str">
            <v>SG</v>
          </cell>
          <cell r="F283" t="str">
            <v>aran</v>
          </cell>
          <cell r="M283">
            <v>225.19</v>
          </cell>
        </row>
        <row r="284">
          <cell r="A284">
            <v>2012</v>
          </cell>
          <cell r="B284">
            <v>3</v>
          </cell>
          <cell r="D284" t="str">
            <v>able</v>
          </cell>
          <cell r="E284" t="str">
            <v>SG</v>
          </cell>
          <cell r="F284" t="str">
            <v>cas</v>
          </cell>
          <cell r="M284">
            <v>1481.4766115246</v>
          </cell>
        </row>
        <row r="285">
          <cell r="A285">
            <v>2012</v>
          </cell>
          <cell r="B285">
            <v>3</v>
          </cell>
          <cell r="D285" t="str">
            <v>able</v>
          </cell>
          <cell r="E285" t="str">
            <v>SG</v>
          </cell>
          <cell r="F285" t="str">
            <v>dgi</v>
          </cell>
          <cell r="M285">
            <v>3714.7241860510999</v>
          </cell>
        </row>
        <row r="286">
          <cell r="A286">
            <v>2012</v>
          </cell>
          <cell r="B286">
            <v>3</v>
          </cell>
          <cell r="D286" t="str">
            <v>able</v>
          </cell>
          <cell r="E286" t="str">
            <v>SG</v>
          </cell>
          <cell r="F286" t="str">
            <v>dys</v>
          </cell>
          <cell r="M286">
            <v>1166.5609999999999</v>
          </cell>
        </row>
        <row r="287">
          <cell r="A287">
            <v>2012</v>
          </cell>
          <cell r="B287">
            <v>3</v>
          </cell>
          <cell r="D287" t="str">
            <v>able</v>
          </cell>
          <cell r="E287" t="str">
            <v>SG</v>
          </cell>
          <cell r="F287" t="str">
            <v>eco</v>
          </cell>
          <cell r="M287">
            <v>519.34199999999998</v>
          </cell>
        </row>
        <row r="288">
          <cell r="A288">
            <v>2012</v>
          </cell>
          <cell r="B288">
            <v>3</v>
          </cell>
          <cell r="D288" t="str">
            <v>able</v>
          </cell>
          <cell r="E288" t="str">
            <v>SG</v>
          </cell>
          <cell r="F288" t="str">
            <v>ess</v>
          </cell>
          <cell r="M288">
            <v>6184.2658962678997</v>
          </cell>
        </row>
        <row r="289">
          <cell r="A289">
            <v>2012</v>
          </cell>
          <cell r="B289">
            <v>3</v>
          </cell>
          <cell r="D289" t="str">
            <v>able</v>
          </cell>
          <cell r="E289" t="str">
            <v>SG</v>
          </cell>
          <cell r="F289" t="str">
            <v>hil</v>
          </cell>
          <cell r="M289">
            <v>21.437999999999999</v>
          </cell>
        </row>
        <row r="290">
          <cell r="A290">
            <v>2012</v>
          </cell>
          <cell r="B290">
            <v>3</v>
          </cell>
          <cell r="D290" t="str">
            <v>able</v>
          </cell>
          <cell r="E290" t="str">
            <v>SG</v>
          </cell>
          <cell r="F290" t="str">
            <v>miller</v>
          </cell>
          <cell r="M290">
            <v>14888.906000000001</v>
          </cell>
        </row>
        <row r="291">
          <cell r="A291">
            <v>2012</v>
          </cell>
          <cell r="B291">
            <v>3</v>
          </cell>
          <cell r="D291" t="str">
            <v>able</v>
          </cell>
          <cell r="E291" t="str">
            <v>SG</v>
          </cell>
          <cell r="F291" t="str">
            <v>rock</v>
          </cell>
          <cell r="M291">
            <v>1322.2819999999999</v>
          </cell>
        </row>
        <row r="292">
          <cell r="A292">
            <v>2012</v>
          </cell>
          <cell r="B292">
            <v>3</v>
          </cell>
          <cell r="D292" t="str">
            <v>able</v>
          </cell>
          <cell r="E292" t="str">
            <v>SG</v>
          </cell>
          <cell r="F292" t="str">
            <v>sola</v>
          </cell>
          <cell r="M292">
            <v>397.99700000000001</v>
          </cell>
        </row>
        <row r="293">
          <cell r="A293">
            <v>2012</v>
          </cell>
          <cell r="B293">
            <v>3</v>
          </cell>
          <cell r="D293" t="str">
            <v>able</v>
          </cell>
          <cell r="E293" t="str">
            <v>SG</v>
          </cell>
          <cell r="F293" t="str">
            <v>tem</v>
          </cell>
          <cell r="M293">
            <v>1132.2750000000001</v>
          </cell>
        </row>
        <row r="294">
          <cell r="A294">
            <v>2012</v>
          </cell>
          <cell r="B294">
            <v>3</v>
          </cell>
          <cell r="D294" t="str">
            <v>warm</v>
          </cell>
          <cell r="E294" t="str">
            <v>SG</v>
          </cell>
          <cell r="F294" t="str">
            <v>aran</v>
          </cell>
          <cell r="M294">
            <v>663.25900000000001</v>
          </cell>
        </row>
        <row r="295">
          <cell r="A295">
            <v>2012</v>
          </cell>
          <cell r="B295">
            <v>3</v>
          </cell>
          <cell r="D295" t="str">
            <v>warm</v>
          </cell>
          <cell r="E295" t="str">
            <v>SG</v>
          </cell>
          <cell r="F295" t="str">
            <v>cas</v>
          </cell>
          <cell r="M295">
            <v>1990.4259387919001</v>
          </cell>
        </row>
        <row r="296">
          <cell r="A296">
            <v>2012</v>
          </cell>
          <cell r="B296">
            <v>3</v>
          </cell>
          <cell r="D296" t="str">
            <v>warm</v>
          </cell>
          <cell r="E296" t="str">
            <v>SG</v>
          </cell>
          <cell r="F296" t="str">
            <v>dgi</v>
          </cell>
          <cell r="M296">
            <v>350.30734284710002</v>
          </cell>
        </row>
        <row r="297">
          <cell r="A297">
            <v>2012</v>
          </cell>
          <cell r="B297">
            <v>3</v>
          </cell>
          <cell r="D297" t="str">
            <v>warm</v>
          </cell>
          <cell r="E297" t="str">
            <v>SG</v>
          </cell>
          <cell r="F297" t="str">
            <v>dys</v>
          </cell>
          <cell r="M297">
            <v>1667.0540000000001</v>
          </cell>
        </row>
        <row r="298">
          <cell r="A298">
            <v>2012</v>
          </cell>
          <cell r="B298">
            <v>3</v>
          </cell>
          <cell r="D298" t="str">
            <v>warm</v>
          </cell>
          <cell r="E298" t="str">
            <v>SG</v>
          </cell>
          <cell r="F298" t="str">
            <v>eco</v>
          </cell>
          <cell r="M298">
            <v>800.11500000000001</v>
          </cell>
        </row>
        <row r="299">
          <cell r="A299">
            <v>2012</v>
          </cell>
          <cell r="B299">
            <v>3</v>
          </cell>
          <cell r="D299" t="str">
            <v>warm</v>
          </cell>
          <cell r="E299" t="str">
            <v>SG</v>
          </cell>
          <cell r="F299" t="str">
            <v>ess</v>
          </cell>
          <cell r="M299">
            <v>3862.2034240397002</v>
          </cell>
        </row>
        <row r="300">
          <cell r="A300">
            <v>2012</v>
          </cell>
          <cell r="B300">
            <v>3</v>
          </cell>
          <cell r="D300" t="str">
            <v>warm</v>
          </cell>
          <cell r="E300" t="str">
            <v>SG</v>
          </cell>
          <cell r="F300" t="str">
            <v>eve</v>
          </cell>
          <cell r="M300">
            <v>10362.224</v>
          </cell>
        </row>
        <row r="301">
          <cell r="A301">
            <v>2012</v>
          </cell>
          <cell r="B301">
            <v>3</v>
          </cell>
          <cell r="D301" t="str">
            <v>warm</v>
          </cell>
          <cell r="E301" t="str">
            <v>SG</v>
          </cell>
          <cell r="F301" t="str">
            <v>exc</v>
          </cell>
          <cell r="M301">
            <v>11.263999999999999</v>
          </cell>
        </row>
        <row r="302">
          <cell r="A302">
            <v>2012</v>
          </cell>
          <cell r="B302">
            <v>3</v>
          </cell>
          <cell r="D302" t="str">
            <v>warm</v>
          </cell>
          <cell r="E302" t="str">
            <v>SG</v>
          </cell>
          <cell r="F302" t="str">
            <v>hil</v>
          </cell>
          <cell r="M302">
            <v>275.14</v>
          </cell>
        </row>
        <row r="303">
          <cell r="A303">
            <v>2012</v>
          </cell>
          <cell r="B303">
            <v>3</v>
          </cell>
          <cell r="D303" t="str">
            <v>warm</v>
          </cell>
          <cell r="E303" t="str">
            <v>SG</v>
          </cell>
          <cell r="F303" t="str">
            <v>mark</v>
          </cell>
          <cell r="M303">
            <v>20171.096000000001</v>
          </cell>
        </row>
        <row r="304">
          <cell r="A304">
            <v>2012</v>
          </cell>
          <cell r="B304">
            <v>3</v>
          </cell>
          <cell r="D304" t="str">
            <v>warm</v>
          </cell>
          <cell r="E304" t="str">
            <v>SG</v>
          </cell>
          <cell r="F304" t="str">
            <v>miller</v>
          </cell>
          <cell r="M304">
            <v>21640.97</v>
          </cell>
        </row>
        <row r="305">
          <cell r="A305">
            <v>2012</v>
          </cell>
          <cell r="B305">
            <v>3</v>
          </cell>
          <cell r="D305" t="str">
            <v>warm</v>
          </cell>
          <cell r="E305" t="str">
            <v>SG</v>
          </cell>
          <cell r="F305" t="str">
            <v>rock</v>
          </cell>
          <cell r="M305">
            <v>733.55499999999995</v>
          </cell>
        </row>
        <row r="306">
          <cell r="A306">
            <v>2012</v>
          </cell>
          <cell r="B306">
            <v>3</v>
          </cell>
          <cell r="D306" t="str">
            <v>warm</v>
          </cell>
          <cell r="E306" t="str">
            <v>SG</v>
          </cell>
          <cell r="F306" t="str">
            <v>sola</v>
          </cell>
          <cell r="M306">
            <v>783.35900000000004</v>
          </cell>
        </row>
        <row r="307">
          <cell r="A307">
            <v>2012</v>
          </cell>
          <cell r="B307">
            <v>3</v>
          </cell>
          <cell r="D307" t="str">
            <v>warm</v>
          </cell>
          <cell r="E307" t="str">
            <v>SG</v>
          </cell>
          <cell r="F307" t="str">
            <v>tem</v>
          </cell>
          <cell r="M307">
            <v>903.38499999999999</v>
          </cell>
        </row>
        <row r="308">
          <cell r="A308">
            <v>2012</v>
          </cell>
          <cell r="B308">
            <v>4</v>
          </cell>
          <cell r="D308" t="str">
            <v>able</v>
          </cell>
          <cell r="E308" t="str">
            <v>SG</v>
          </cell>
          <cell r="F308" t="str">
            <v>aran</v>
          </cell>
          <cell r="M308">
            <v>4301.5479999999998</v>
          </cell>
        </row>
        <row r="309">
          <cell r="A309">
            <v>2012</v>
          </cell>
          <cell r="B309">
            <v>4</v>
          </cell>
          <cell r="D309" t="str">
            <v>able</v>
          </cell>
          <cell r="E309" t="str">
            <v>SG</v>
          </cell>
          <cell r="F309" t="str">
            <v>cas</v>
          </cell>
          <cell r="M309">
            <v>1019.6436864118</v>
          </cell>
        </row>
        <row r="310">
          <cell r="A310">
            <v>2012</v>
          </cell>
          <cell r="B310">
            <v>4</v>
          </cell>
          <cell r="D310" t="str">
            <v>able</v>
          </cell>
          <cell r="E310" t="str">
            <v>SG</v>
          </cell>
          <cell r="F310" t="str">
            <v>dgi</v>
          </cell>
          <cell r="M310">
            <v>8185.3890355241001</v>
          </cell>
        </row>
        <row r="311">
          <cell r="A311">
            <v>2012</v>
          </cell>
          <cell r="B311">
            <v>4</v>
          </cell>
          <cell r="D311" t="str">
            <v>able</v>
          </cell>
          <cell r="E311" t="str">
            <v>SG</v>
          </cell>
          <cell r="F311" t="str">
            <v>dys</v>
          </cell>
          <cell r="M311">
            <v>1359.7180000000001</v>
          </cell>
        </row>
        <row r="312">
          <cell r="A312">
            <v>2012</v>
          </cell>
          <cell r="B312">
            <v>4</v>
          </cell>
          <cell r="D312" t="str">
            <v>able</v>
          </cell>
          <cell r="E312" t="str">
            <v>SG</v>
          </cell>
          <cell r="F312" t="str">
            <v>eco</v>
          </cell>
          <cell r="M312">
            <v>427.22399999999999</v>
          </cell>
        </row>
        <row r="313">
          <cell r="A313">
            <v>2012</v>
          </cell>
          <cell r="B313">
            <v>4</v>
          </cell>
          <cell r="D313" t="str">
            <v>able</v>
          </cell>
          <cell r="E313" t="str">
            <v>SG</v>
          </cell>
          <cell r="F313" t="str">
            <v>ess</v>
          </cell>
          <cell r="M313">
            <v>2815.826</v>
          </cell>
        </row>
        <row r="314">
          <cell r="A314">
            <v>2012</v>
          </cell>
          <cell r="B314">
            <v>4</v>
          </cell>
          <cell r="D314" t="str">
            <v>able</v>
          </cell>
          <cell r="E314" t="str">
            <v>SG</v>
          </cell>
          <cell r="F314" t="str">
            <v>exc</v>
          </cell>
          <cell r="M314">
            <v>240.69224930510001</v>
          </cell>
        </row>
        <row r="315">
          <cell r="A315">
            <v>2012</v>
          </cell>
          <cell r="B315">
            <v>4</v>
          </cell>
          <cell r="D315" t="str">
            <v>able</v>
          </cell>
          <cell r="E315" t="str">
            <v>SG</v>
          </cell>
          <cell r="F315" t="str">
            <v>ins</v>
          </cell>
          <cell r="M315">
            <v>17939.595000000001</v>
          </cell>
        </row>
        <row r="316">
          <cell r="A316">
            <v>2012</v>
          </cell>
          <cell r="B316">
            <v>4</v>
          </cell>
          <cell r="D316" t="str">
            <v>able</v>
          </cell>
          <cell r="E316" t="str">
            <v>SG</v>
          </cell>
          <cell r="F316" t="str">
            <v>miller</v>
          </cell>
          <cell r="M316">
            <v>11.263999999999999</v>
          </cell>
        </row>
        <row r="317">
          <cell r="A317">
            <v>2012</v>
          </cell>
          <cell r="B317">
            <v>4</v>
          </cell>
          <cell r="D317" t="str">
            <v>able</v>
          </cell>
          <cell r="E317" t="str">
            <v>SG</v>
          </cell>
          <cell r="F317" t="str">
            <v>rock</v>
          </cell>
          <cell r="M317">
            <v>925.55100000000004</v>
          </cell>
        </row>
        <row r="318">
          <cell r="A318">
            <v>2012</v>
          </cell>
          <cell r="B318">
            <v>4</v>
          </cell>
          <cell r="D318" t="str">
            <v>able</v>
          </cell>
          <cell r="E318" t="str">
            <v>SG</v>
          </cell>
          <cell r="F318" t="str">
            <v>sola</v>
          </cell>
          <cell r="M318">
            <v>180.977</v>
          </cell>
        </row>
        <row r="319">
          <cell r="A319">
            <v>2012</v>
          </cell>
          <cell r="B319">
            <v>4</v>
          </cell>
          <cell r="D319" t="str">
            <v>warm</v>
          </cell>
          <cell r="E319" t="str">
            <v>SG</v>
          </cell>
          <cell r="F319" t="str">
            <v>aran</v>
          </cell>
          <cell r="M319">
            <v>403.30399999999997</v>
          </cell>
        </row>
        <row r="320">
          <cell r="A320">
            <v>2012</v>
          </cell>
          <cell r="B320">
            <v>4</v>
          </cell>
          <cell r="D320" t="str">
            <v>warm</v>
          </cell>
          <cell r="E320" t="str">
            <v>SG</v>
          </cell>
          <cell r="F320" t="str">
            <v>cas</v>
          </cell>
          <cell r="M320">
            <v>1399.9576864118001</v>
          </cell>
        </row>
        <row r="321">
          <cell r="A321">
            <v>2012</v>
          </cell>
          <cell r="B321">
            <v>4</v>
          </cell>
          <cell r="D321" t="str">
            <v>warm</v>
          </cell>
          <cell r="E321" t="str">
            <v>SG</v>
          </cell>
          <cell r="F321" t="str">
            <v>dys</v>
          </cell>
          <cell r="M321">
            <v>1795.1079999999999</v>
          </cell>
        </row>
        <row r="322">
          <cell r="A322">
            <v>2012</v>
          </cell>
          <cell r="B322">
            <v>4</v>
          </cell>
          <cell r="D322" t="str">
            <v>warm</v>
          </cell>
          <cell r="E322" t="str">
            <v>SG</v>
          </cell>
          <cell r="F322" t="str">
            <v>eco</v>
          </cell>
          <cell r="M322">
            <v>1910.0609999999999</v>
          </cell>
        </row>
        <row r="323">
          <cell r="A323">
            <v>2012</v>
          </cell>
          <cell r="B323">
            <v>4</v>
          </cell>
          <cell r="D323" t="str">
            <v>warm</v>
          </cell>
          <cell r="E323" t="str">
            <v>SG</v>
          </cell>
          <cell r="F323" t="str">
            <v>ess</v>
          </cell>
          <cell r="M323">
            <v>2140.0120000000002</v>
          </cell>
        </row>
        <row r="324">
          <cell r="A324">
            <v>2012</v>
          </cell>
          <cell r="B324">
            <v>4</v>
          </cell>
          <cell r="D324" t="str">
            <v>warm</v>
          </cell>
          <cell r="E324" t="str">
            <v>SG</v>
          </cell>
          <cell r="F324" t="str">
            <v>eve</v>
          </cell>
          <cell r="M324">
            <v>537.31500000000005</v>
          </cell>
        </row>
        <row r="325">
          <cell r="A325">
            <v>2012</v>
          </cell>
          <cell r="B325">
            <v>4</v>
          </cell>
          <cell r="D325" t="str">
            <v>warm</v>
          </cell>
          <cell r="E325" t="str">
            <v>SG</v>
          </cell>
          <cell r="F325" t="str">
            <v>exc</v>
          </cell>
          <cell r="M325">
            <v>210.11473796839999</v>
          </cell>
        </row>
        <row r="326">
          <cell r="A326">
            <v>2012</v>
          </cell>
          <cell r="B326">
            <v>4</v>
          </cell>
          <cell r="D326" t="str">
            <v>warm</v>
          </cell>
          <cell r="E326" t="str">
            <v>SG</v>
          </cell>
          <cell r="F326" t="str">
            <v>hil</v>
          </cell>
          <cell r="M326">
            <v>96.382000000000005</v>
          </cell>
        </row>
        <row r="327">
          <cell r="A327">
            <v>2012</v>
          </cell>
          <cell r="B327">
            <v>4</v>
          </cell>
          <cell r="D327" t="str">
            <v>warm</v>
          </cell>
          <cell r="E327" t="str">
            <v>SG</v>
          </cell>
          <cell r="F327" t="str">
            <v>ins</v>
          </cell>
          <cell r="M327">
            <v>15586.634</v>
          </cell>
        </row>
        <row r="328">
          <cell r="A328">
            <v>2012</v>
          </cell>
          <cell r="B328">
            <v>4</v>
          </cell>
          <cell r="D328" t="str">
            <v>warm</v>
          </cell>
          <cell r="E328" t="str">
            <v>SG</v>
          </cell>
          <cell r="F328" t="str">
            <v>mark</v>
          </cell>
          <cell r="M328">
            <v>32572.278999999999</v>
          </cell>
        </row>
        <row r="329">
          <cell r="A329">
            <v>2012</v>
          </cell>
          <cell r="B329">
            <v>4</v>
          </cell>
          <cell r="D329" t="str">
            <v>warm</v>
          </cell>
          <cell r="E329" t="str">
            <v>SG</v>
          </cell>
          <cell r="F329" t="str">
            <v>miller</v>
          </cell>
          <cell r="M329">
            <v>292.07</v>
          </cell>
        </row>
        <row r="330">
          <cell r="A330">
            <v>2012</v>
          </cell>
          <cell r="B330">
            <v>4</v>
          </cell>
          <cell r="D330" t="str">
            <v>warm</v>
          </cell>
          <cell r="E330" t="str">
            <v>SG</v>
          </cell>
          <cell r="F330" t="str">
            <v>rock</v>
          </cell>
          <cell r="M330">
            <v>195.589</v>
          </cell>
        </row>
        <row r="331">
          <cell r="A331">
            <v>2012</v>
          </cell>
          <cell r="B331">
            <v>4</v>
          </cell>
          <cell r="D331" t="str">
            <v>able</v>
          </cell>
          <cell r="E331" t="str">
            <v>SG</v>
          </cell>
          <cell r="F331" t="str">
            <v>aran</v>
          </cell>
          <cell r="M331">
            <v>1378.09</v>
          </cell>
        </row>
        <row r="332">
          <cell r="A332">
            <v>2012</v>
          </cell>
          <cell r="B332">
            <v>4</v>
          </cell>
          <cell r="D332" t="str">
            <v>able</v>
          </cell>
          <cell r="E332" t="str">
            <v>SG</v>
          </cell>
          <cell r="F332" t="str">
            <v>cas</v>
          </cell>
          <cell r="M332">
            <v>2309.0245602881</v>
          </cell>
        </row>
        <row r="333">
          <cell r="A333">
            <v>2012</v>
          </cell>
          <cell r="B333">
            <v>4</v>
          </cell>
          <cell r="D333" t="str">
            <v>able</v>
          </cell>
          <cell r="E333" t="str">
            <v>SG</v>
          </cell>
          <cell r="F333" t="str">
            <v>dgi</v>
          </cell>
          <cell r="M333">
            <v>496.53788218609998</v>
          </cell>
        </row>
        <row r="334">
          <cell r="A334">
            <v>2012</v>
          </cell>
          <cell r="B334">
            <v>4</v>
          </cell>
          <cell r="D334" t="str">
            <v>able</v>
          </cell>
          <cell r="E334" t="str">
            <v>SG</v>
          </cell>
          <cell r="F334" t="str">
            <v>dys</v>
          </cell>
          <cell r="M334">
            <v>298.34399999999999</v>
          </cell>
        </row>
        <row r="335">
          <cell r="A335">
            <v>2012</v>
          </cell>
          <cell r="B335">
            <v>4</v>
          </cell>
          <cell r="D335" t="str">
            <v>able</v>
          </cell>
          <cell r="E335" t="str">
            <v>SG</v>
          </cell>
          <cell r="F335" t="str">
            <v>eco</v>
          </cell>
          <cell r="M335">
            <v>564.45000000000005</v>
          </cell>
        </row>
        <row r="336">
          <cell r="A336">
            <v>2012</v>
          </cell>
          <cell r="B336">
            <v>4</v>
          </cell>
          <cell r="D336" t="str">
            <v>able</v>
          </cell>
          <cell r="E336" t="str">
            <v>SG</v>
          </cell>
          <cell r="F336" t="str">
            <v>ess</v>
          </cell>
          <cell r="M336">
            <v>10901.278241025</v>
          </cell>
        </row>
        <row r="337">
          <cell r="A337">
            <v>2012</v>
          </cell>
          <cell r="B337">
            <v>4</v>
          </cell>
          <cell r="D337" t="str">
            <v>able</v>
          </cell>
          <cell r="E337" t="str">
            <v>SG</v>
          </cell>
          <cell r="F337" t="str">
            <v>shr</v>
          </cell>
          <cell r="M337">
            <v>1817.5550000000001</v>
          </cell>
        </row>
        <row r="338">
          <cell r="A338">
            <v>2012</v>
          </cell>
          <cell r="B338">
            <v>4</v>
          </cell>
          <cell r="D338" t="str">
            <v>able</v>
          </cell>
          <cell r="E338" t="str">
            <v>SG</v>
          </cell>
          <cell r="F338" t="str">
            <v>sola</v>
          </cell>
          <cell r="M338">
            <v>273.06200000000001</v>
          </cell>
        </row>
        <row r="339">
          <cell r="A339">
            <v>2012</v>
          </cell>
          <cell r="B339">
            <v>4</v>
          </cell>
          <cell r="D339" t="str">
            <v>warm</v>
          </cell>
          <cell r="E339" t="str">
            <v>SG</v>
          </cell>
          <cell r="F339" t="str">
            <v>aran</v>
          </cell>
          <cell r="M339">
            <v>360.59</v>
          </cell>
        </row>
        <row r="340">
          <cell r="A340">
            <v>2012</v>
          </cell>
          <cell r="B340">
            <v>4</v>
          </cell>
          <cell r="D340" t="str">
            <v>warm</v>
          </cell>
          <cell r="E340" t="str">
            <v>SG</v>
          </cell>
          <cell r="F340" t="str">
            <v>cas</v>
          </cell>
          <cell r="M340">
            <v>2027.0913728236001</v>
          </cell>
        </row>
        <row r="341">
          <cell r="A341">
            <v>2012</v>
          </cell>
          <cell r="B341">
            <v>4</v>
          </cell>
          <cell r="D341" t="str">
            <v>warm</v>
          </cell>
          <cell r="E341" t="str">
            <v>SG</v>
          </cell>
          <cell r="F341" t="str">
            <v>dgi</v>
          </cell>
          <cell r="M341">
            <v>4178.9545792037998</v>
          </cell>
        </row>
        <row r="342">
          <cell r="A342">
            <v>2012</v>
          </cell>
          <cell r="B342">
            <v>4</v>
          </cell>
          <cell r="D342" t="str">
            <v>warm</v>
          </cell>
          <cell r="E342" t="str">
            <v>SG</v>
          </cell>
          <cell r="F342" t="str">
            <v>dys</v>
          </cell>
          <cell r="M342">
            <v>402.30099999999999</v>
          </cell>
        </row>
        <row r="343">
          <cell r="A343">
            <v>2012</v>
          </cell>
          <cell r="B343">
            <v>4</v>
          </cell>
          <cell r="D343" t="str">
            <v>warm</v>
          </cell>
          <cell r="E343" t="str">
            <v>SG</v>
          </cell>
          <cell r="F343" t="str">
            <v>eco</v>
          </cell>
          <cell r="M343">
            <v>1321.3969999999999</v>
          </cell>
        </row>
        <row r="344">
          <cell r="A344">
            <v>2012</v>
          </cell>
          <cell r="B344">
            <v>4</v>
          </cell>
          <cell r="D344" t="str">
            <v>warm</v>
          </cell>
          <cell r="E344" t="str">
            <v>SG</v>
          </cell>
          <cell r="F344" t="str">
            <v>ess</v>
          </cell>
          <cell r="M344">
            <v>3777.8954043478002</v>
          </cell>
        </row>
        <row r="345">
          <cell r="A345">
            <v>2012</v>
          </cell>
          <cell r="B345">
            <v>4</v>
          </cell>
          <cell r="D345" t="str">
            <v>warm</v>
          </cell>
          <cell r="E345" t="str">
            <v>SG</v>
          </cell>
          <cell r="F345" t="str">
            <v>eve</v>
          </cell>
          <cell r="M345">
            <v>2235.1077744311001</v>
          </cell>
        </row>
        <row r="346">
          <cell r="A346">
            <v>2012</v>
          </cell>
          <cell r="B346">
            <v>4</v>
          </cell>
          <cell r="D346" t="str">
            <v>warm</v>
          </cell>
          <cell r="E346" t="str">
            <v>SG</v>
          </cell>
          <cell r="F346" t="str">
            <v>hil</v>
          </cell>
          <cell r="M346">
            <v>222.505</v>
          </cell>
        </row>
        <row r="347">
          <cell r="A347">
            <v>2012</v>
          </cell>
          <cell r="B347">
            <v>4</v>
          </cell>
          <cell r="D347" t="str">
            <v>warm</v>
          </cell>
          <cell r="E347" t="str">
            <v>SG</v>
          </cell>
          <cell r="F347" t="str">
            <v>mark</v>
          </cell>
          <cell r="M347">
            <v>27841.845000000001</v>
          </cell>
        </row>
        <row r="348">
          <cell r="A348">
            <v>2012</v>
          </cell>
          <cell r="B348">
            <v>4</v>
          </cell>
          <cell r="D348" t="str">
            <v>warm</v>
          </cell>
          <cell r="E348" t="str">
            <v>SG</v>
          </cell>
          <cell r="F348" t="str">
            <v>shr</v>
          </cell>
          <cell r="M348">
            <v>261.89100000000002</v>
          </cell>
        </row>
        <row r="349">
          <cell r="A349">
            <v>2012</v>
          </cell>
          <cell r="B349">
            <v>4</v>
          </cell>
          <cell r="D349" t="str">
            <v>warm</v>
          </cell>
          <cell r="E349" t="str">
            <v>SG</v>
          </cell>
          <cell r="F349" t="str">
            <v>sola</v>
          </cell>
          <cell r="M349">
            <v>680.14499999999998</v>
          </cell>
        </row>
        <row r="350">
          <cell r="A350">
            <v>2012</v>
          </cell>
          <cell r="B350">
            <v>4</v>
          </cell>
          <cell r="D350" t="str">
            <v>warm</v>
          </cell>
          <cell r="E350" t="str">
            <v>SG</v>
          </cell>
          <cell r="F350" t="str">
            <v>tem</v>
          </cell>
          <cell r="M350">
            <v>407.35700000000003</v>
          </cell>
        </row>
        <row r="351">
          <cell r="A351">
            <v>2012</v>
          </cell>
          <cell r="B351">
            <v>4</v>
          </cell>
          <cell r="D351" t="str">
            <v>able</v>
          </cell>
          <cell r="E351" t="str">
            <v>SG</v>
          </cell>
          <cell r="F351" t="str">
            <v>aran</v>
          </cell>
          <cell r="M351">
            <v>3091.384</v>
          </cell>
        </row>
        <row r="352">
          <cell r="A352">
            <v>2012</v>
          </cell>
          <cell r="B352">
            <v>4</v>
          </cell>
          <cell r="D352" t="str">
            <v>able</v>
          </cell>
          <cell r="E352" t="str">
            <v>SG</v>
          </cell>
          <cell r="F352" t="str">
            <v>cas</v>
          </cell>
          <cell r="M352">
            <v>2726.2837950450999</v>
          </cell>
        </row>
        <row r="353">
          <cell r="A353">
            <v>2012</v>
          </cell>
          <cell r="B353">
            <v>4</v>
          </cell>
          <cell r="D353" t="str">
            <v>able</v>
          </cell>
          <cell r="E353" t="str">
            <v>SG</v>
          </cell>
          <cell r="F353" t="str">
            <v>dgi</v>
          </cell>
          <cell r="M353">
            <v>2962.7660000000001</v>
          </cell>
        </row>
        <row r="354">
          <cell r="A354">
            <v>2012</v>
          </cell>
          <cell r="B354">
            <v>4</v>
          </cell>
          <cell r="D354" t="str">
            <v>able</v>
          </cell>
          <cell r="E354" t="str">
            <v>SG</v>
          </cell>
          <cell r="F354" t="str">
            <v>dys</v>
          </cell>
          <cell r="M354">
            <v>283.79300000000001</v>
          </cell>
        </row>
        <row r="355">
          <cell r="A355">
            <v>2012</v>
          </cell>
          <cell r="B355">
            <v>4</v>
          </cell>
          <cell r="D355" t="str">
            <v>able</v>
          </cell>
          <cell r="E355" t="str">
            <v>SG</v>
          </cell>
          <cell r="F355" t="str">
            <v>eco</v>
          </cell>
          <cell r="M355">
            <v>383.55500000000001</v>
          </cell>
        </row>
        <row r="356">
          <cell r="A356">
            <v>2012</v>
          </cell>
          <cell r="B356">
            <v>4</v>
          </cell>
          <cell r="D356" t="str">
            <v>able</v>
          </cell>
          <cell r="E356" t="str">
            <v>SG</v>
          </cell>
          <cell r="F356" t="str">
            <v>ess</v>
          </cell>
          <cell r="M356">
            <v>7562.1463823392996</v>
          </cell>
        </row>
        <row r="357">
          <cell r="A357">
            <v>2012</v>
          </cell>
          <cell r="B357">
            <v>4</v>
          </cell>
          <cell r="D357" t="str">
            <v>able</v>
          </cell>
          <cell r="E357" t="str">
            <v>SG</v>
          </cell>
          <cell r="F357" t="str">
            <v>exc</v>
          </cell>
          <cell r="M357">
            <v>1746.616</v>
          </cell>
        </row>
        <row r="358">
          <cell r="A358">
            <v>2012</v>
          </cell>
          <cell r="B358">
            <v>4</v>
          </cell>
          <cell r="D358" t="str">
            <v>able</v>
          </cell>
          <cell r="E358" t="str">
            <v>SG</v>
          </cell>
          <cell r="F358" t="str">
            <v>hil</v>
          </cell>
          <cell r="M358">
            <v>218.02799999999999</v>
          </cell>
        </row>
        <row r="359">
          <cell r="A359">
            <v>2012</v>
          </cell>
          <cell r="B359">
            <v>4</v>
          </cell>
          <cell r="D359" t="str">
            <v>able</v>
          </cell>
          <cell r="E359" t="str">
            <v>SG</v>
          </cell>
          <cell r="F359" t="str">
            <v>rock</v>
          </cell>
          <cell r="M359">
            <v>661.399</v>
          </cell>
        </row>
        <row r="360">
          <cell r="A360">
            <v>2012</v>
          </cell>
          <cell r="B360">
            <v>4</v>
          </cell>
          <cell r="D360" t="str">
            <v>able</v>
          </cell>
          <cell r="E360" t="str">
            <v>SG</v>
          </cell>
          <cell r="F360" t="str">
            <v>sola</v>
          </cell>
          <cell r="M360">
            <v>167.851</v>
          </cell>
        </row>
        <row r="361">
          <cell r="A361">
            <v>2012</v>
          </cell>
          <cell r="B361">
            <v>4</v>
          </cell>
          <cell r="D361" t="str">
            <v>able</v>
          </cell>
          <cell r="E361" t="str">
            <v>SG</v>
          </cell>
          <cell r="F361" t="str">
            <v>tem</v>
          </cell>
          <cell r="M361">
            <v>190.45</v>
          </cell>
        </row>
        <row r="362">
          <cell r="A362">
            <v>2012</v>
          </cell>
          <cell r="B362">
            <v>4</v>
          </cell>
          <cell r="D362" t="str">
            <v>warm</v>
          </cell>
          <cell r="E362" t="str">
            <v>SG</v>
          </cell>
          <cell r="F362" t="str">
            <v>aran</v>
          </cell>
          <cell r="M362">
            <v>1020.248</v>
          </cell>
        </row>
        <row r="363">
          <cell r="A363">
            <v>2012</v>
          </cell>
          <cell r="B363">
            <v>4</v>
          </cell>
          <cell r="D363" t="str">
            <v>warm</v>
          </cell>
          <cell r="E363" t="str">
            <v>SG</v>
          </cell>
          <cell r="F363" t="str">
            <v>cas</v>
          </cell>
          <cell r="M363">
            <v>1058.4316864118</v>
          </cell>
        </row>
        <row r="364">
          <cell r="A364">
            <v>2012</v>
          </cell>
          <cell r="B364">
            <v>4</v>
          </cell>
          <cell r="D364" t="str">
            <v>warm</v>
          </cell>
          <cell r="E364" t="str">
            <v>SG</v>
          </cell>
          <cell r="F364" t="str">
            <v>dgi</v>
          </cell>
          <cell r="M364">
            <v>7769.8728228161999</v>
          </cell>
        </row>
        <row r="365">
          <cell r="A365">
            <v>2012</v>
          </cell>
          <cell r="B365">
            <v>4</v>
          </cell>
          <cell r="D365" t="str">
            <v>warm</v>
          </cell>
          <cell r="E365" t="str">
            <v>SG</v>
          </cell>
          <cell r="F365" t="str">
            <v>dys</v>
          </cell>
          <cell r="M365">
            <v>90.061999999999998</v>
          </cell>
        </row>
        <row r="366">
          <cell r="A366">
            <v>2012</v>
          </cell>
          <cell r="B366">
            <v>4</v>
          </cell>
          <cell r="D366" t="str">
            <v>warm</v>
          </cell>
          <cell r="E366" t="str">
            <v>SG</v>
          </cell>
          <cell r="F366" t="str">
            <v>eco</v>
          </cell>
          <cell r="M366">
            <v>828.71799999999996</v>
          </cell>
        </row>
        <row r="367">
          <cell r="A367">
            <v>2012</v>
          </cell>
          <cell r="B367">
            <v>4</v>
          </cell>
          <cell r="D367" t="str">
            <v>warm</v>
          </cell>
          <cell r="E367" t="str">
            <v>SG</v>
          </cell>
          <cell r="F367" t="str">
            <v>ess</v>
          </cell>
          <cell r="M367">
            <v>3109.9933162394</v>
          </cell>
        </row>
        <row r="368">
          <cell r="A368">
            <v>2012</v>
          </cell>
          <cell r="B368">
            <v>4</v>
          </cell>
          <cell r="D368" t="str">
            <v>warm</v>
          </cell>
          <cell r="E368" t="str">
            <v>SG</v>
          </cell>
          <cell r="F368" t="str">
            <v>eve</v>
          </cell>
          <cell r="M368">
            <v>375.16399999999999</v>
          </cell>
        </row>
        <row r="369">
          <cell r="A369">
            <v>2012</v>
          </cell>
          <cell r="B369">
            <v>4</v>
          </cell>
          <cell r="D369" t="str">
            <v>warm</v>
          </cell>
          <cell r="E369" t="str">
            <v>SG</v>
          </cell>
          <cell r="F369" t="str">
            <v>exc</v>
          </cell>
          <cell r="M369">
            <v>1146.3320000000001</v>
          </cell>
        </row>
        <row r="370">
          <cell r="A370">
            <v>2012</v>
          </cell>
          <cell r="B370">
            <v>4</v>
          </cell>
          <cell r="D370" t="str">
            <v>warm</v>
          </cell>
          <cell r="E370" t="str">
            <v>SG</v>
          </cell>
          <cell r="F370" t="str">
            <v>hil</v>
          </cell>
          <cell r="M370">
            <v>199.26400000000001</v>
          </cell>
        </row>
        <row r="371">
          <cell r="A371">
            <v>2012</v>
          </cell>
          <cell r="B371">
            <v>4</v>
          </cell>
          <cell r="D371" t="str">
            <v>warm</v>
          </cell>
          <cell r="E371" t="str">
            <v>SG</v>
          </cell>
          <cell r="F371" t="str">
            <v>mark</v>
          </cell>
          <cell r="M371">
            <v>51704.624000000003</v>
          </cell>
        </row>
        <row r="372">
          <cell r="A372">
            <v>2012</v>
          </cell>
          <cell r="B372">
            <v>4</v>
          </cell>
          <cell r="D372" t="str">
            <v>warm</v>
          </cell>
          <cell r="E372" t="str">
            <v>SG</v>
          </cell>
          <cell r="F372" t="str">
            <v>rock</v>
          </cell>
          <cell r="M372">
            <v>808.93899999999996</v>
          </cell>
        </row>
        <row r="373">
          <cell r="A373">
            <v>2012</v>
          </cell>
          <cell r="B373">
            <v>4</v>
          </cell>
          <cell r="D373" t="str">
            <v>warm</v>
          </cell>
          <cell r="E373" t="str">
            <v>SG</v>
          </cell>
          <cell r="F373" t="str">
            <v>sola</v>
          </cell>
          <cell r="M373">
            <v>324.41300000000001</v>
          </cell>
        </row>
        <row r="374">
          <cell r="A374">
            <v>2012</v>
          </cell>
          <cell r="B374">
            <v>4</v>
          </cell>
          <cell r="D374" t="str">
            <v>warm</v>
          </cell>
          <cell r="E374" t="str">
            <v>SG</v>
          </cell>
          <cell r="F374" t="str">
            <v>tem</v>
          </cell>
          <cell r="M374">
            <v>173.88399999999999</v>
          </cell>
        </row>
        <row r="375">
          <cell r="A375">
            <v>2012</v>
          </cell>
          <cell r="B375">
            <v>4</v>
          </cell>
          <cell r="D375" t="str">
            <v>able</v>
          </cell>
          <cell r="E375" t="str">
            <v>SG</v>
          </cell>
          <cell r="F375" t="str">
            <v>aran</v>
          </cell>
          <cell r="M375">
            <v>3813.8029999999999</v>
          </cell>
        </row>
        <row r="376">
          <cell r="A376">
            <v>2012</v>
          </cell>
          <cell r="B376">
            <v>4</v>
          </cell>
          <cell r="D376" t="str">
            <v>able</v>
          </cell>
          <cell r="E376" t="str">
            <v>SG</v>
          </cell>
          <cell r="F376" t="str">
            <v>cas</v>
          </cell>
          <cell r="M376">
            <v>3742.1559673000002</v>
          </cell>
        </row>
        <row r="377">
          <cell r="A377">
            <v>2012</v>
          </cell>
          <cell r="B377">
            <v>4</v>
          </cell>
          <cell r="D377" t="str">
            <v>able</v>
          </cell>
          <cell r="E377" t="str">
            <v>SG</v>
          </cell>
          <cell r="F377" t="str">
            <v>dgi</v>
          </cell>
          <cell r="M377">
            <v>1588.309</v>
          </cell>
        </row>
        <row r="378">
          <cell r="A378">
            <v>2012</v>
          </cell>
          <cell r="B378">
            <v>4</v>
          </cell>
          <cell r="D378" t="str">
            <v>able</v>
          </cell>
          <cell r="E378" t="str">
            <v>SG</v>
          </cell>
          <cell r="F378" t="str">
            <v>dys</v>
          </cell>
          <cell r="M378">
            <v>293.94499999999999</v>
          </cell>
        </row>
        <row r="379">
          <cell r="A379">
            <v>2012</v>
          </cell>
          <cell r="B379">
            <v>4</v>
          </cell>
          <cell r="D379" t="str">
            <v>able</v>
          </cell>
          <cell r="E379" t="str">
            <v>SG</v>
          </cell>
          <cell r="F379" t="str">
            <v>eco</v>
          </cell>
          <cell r="M379">
            <v>756.33199999999999</v>
          </cell>
        </row>
        <row r="380">
          <cell r="A380">
            <v>2012</v>
          </cell>
          <cell r="B380">
            <v>4</v>
          </cell>
          <cell r="D380" t="str">
            <v>able</v>
          </cell>
          <cell r="E380" t="str">
            <v>SG</v>
          </cell>
          <cell r="F380" t="str">
            <v>ess</v>
          </cell>
          <cell r="M380">
            <v>3372.3718325876998</v>
          </cell>
        </row>
        <row r="381">
          <cell r="A381">
            <v>2012</v>
          </cell>
          <cell r="B381">
            <v>4</v>
          </cell>
          <cell r="D381" t="str">
            <v>able</v>
          </cell>
          <cell r="E381" t="str">
            <v>SG</v>
          </cell>
          <cell r="F381" t="str">
            <v>exc</v>
          </cell>
          <cell r="M381">
            <v>784.33299999999997</v>
          </cell>
        </row>
        <row r="382">
          <cell r="A382">
            <v>2012</v>
          </cell>
          <cell r="B382">
            <v>4</v>
          </cell>
          <cell r="D382" t="str">
            <v>able</v>
          </cell>
          <cell r="E382" t="str">
            <v>SG</v>
          </cell>
          <cell r="F382" t="str">
            <v>hil</v>
          </cell>
          <cell r="M382">
            <v>167.07</v>
          </cell>
        </row>
        <row r="383">
          <cell r="A383">
            <v>2012</v>
          </cell>
          <cell r="B383">
            <v>4</v>
          </cell>
          <cell r="D383" t="str">
            <v>able</v>
          </cell>
          <cell r="E383" t="str">
            <v>SG</v>
          </cell>
          <cell r="F383" t="str">
            <v>miller</v>
          </cell>
          <cell r="M383">
            <v>659.50699999999995</v>
          </cell>
        </row>
        <row r="384">
          <cell r="A384">
            <v>2012</v>
          </cell>
          <cell r="B384">
            <v>4</v>
          </cell>
          <cell r="D384" t="str">
            <v>able</v>
          </cell>
          <cell r="E384" t="str">
            <v>SG</v>
          </cell>
          <cell r="F384" t="str">
            <v>rock</v>
          </cell>
          <cell r="M384">
            <v>456.84300000000002</v>
          </cell>
        </row>
        <row r="385">
          <cell r="A385">
            <v>2012</v>
          </cell>
          <cell r="B385">
            <v>4</v>
          </cell>
          <cell r="D385" t="str">
            <v>able</v>
          </cell>
          <cell r="E385" t="str">
            <v>SG</v>
          </cell>
          <cell r="F385" t="str">
            <v>shr</v>
          </cell>
          <cell r="M385">
            <v>2167.221</v>
          </cell>
        </row>
        <row r="386">
          <cell r="A386">
            <v>2012</v>
          </cell>
          <cell r="B386">
            <v>4</v>
          </cell>
          <cell r="D386" t="str">
            <v>able</v>
          </cell>
          <cell r="E386" t="str">
            <v>SG</v>
          </cell>
          <cell r="F386" t="str">
            <v>sola</v>
          </cell>
          <cell r="M386">
            <v>176.69900000000001</v>
          </cell>
        </row>
        <row r="387">
          <cell r="A387">
            <v>2012</v>
          </cell>
          <cell r="B387">
            <v>4</v>
          </cell>
          <cell r="D387" t="str">
            <v>warm</v>
          </cell>
          <cell r="E387" t="str">
            <v>SG</v>
          </cell>
          <cell r="F387" t="str">
            <v>aran</v>
          </cell>
          <cell r="M387">
            <v>827.48</v>
          </cell>
        </row>
        <row r="388">
          <cell r="A388">
            <v>2012</v>
          </cell>
          <cell r="B388">
            <v>4</v>
          </cell>
          <cell r="D388" t="str">
            <v>warm</v>
          </cell>
          <cell r="E388" t="str">
            <v>SG</v>
          </cell>
          <cell r="F388" t="str">
            <v>cas</v>
          </cell>
          <cell r="M388">
            <v>1195.6440422004</v>
          </cell>
        </row>
        <row r="389">
          <cell r="A389">
            <v>2012</v>
          </cell>
          <cell r="B389">
            <v>4</v>
          </cell>
          <cell r="D389" t="str">
            <v>warm</v>
          </cell>
          <cell r="E389" t="str">
            <v>SG</v>
          </cell>
          <cell r="F389" t="str">
            <v>dgi</v>
          </cell>
          <cell r="M389">
            <v>4581.1019999999999</v>
          </cell>
        </row>
        <row r="390">
          <cell r="A390">
            <v>2012</v>
          </cell>
          <cell r="B390">
            <v>4</v>
          </cell>
          <cell r="D390" t="str">
            <v>warm</v>
          </cell>
          <cell r="E390" t="str">
            <v>SG</v>
          </cell>
          <cell r="F390" t="str">
            <v>dys</v>
          </cell>
          <cell r="M390">
            <v>152.369</v>
          </cell>
        </row>
        <row r="391">
          <cell r="A391">
            <v>2012</v>
          </cell>
          <cell r="B391">
            <v>4</v>
          </cell>
          <cell r="D391" t="str">
            <v>warm</v>
          </cell>
          <cell r="E391" t="str">
            <v>SG</v>
          </cell>
          <cell r="F391" t="str">
            <v>eco</v>
          </cell>
          <cell r="M391">
            <v>2297.0709999999999</v>
          </cell>
        </row>
        <row r="392">
          <cell r="A392">
            <v>2012</v>
          </cell>
          <cell r="B392">
            <v>4</v>
          </cell>
          <cell r="D392" t="str">
            <v>warm</v>
          </cell>
          <cell r="E392" t="str">
            <v>SG</v>
          </cell>
          <cell r="F392" t="str">
            <v>ess</v>
          </cell>
          <cell r="M392">
            <v>3588.7041000578001</v>
          </cell>
        </row>
        <row r="393">
          <cell r="A393">
            <v>2012</v>
          </cell>
          <cell r="B393">
            <v>4</v>
          </cell>
          <cell r="D393" t="str">
            <v>warm</v>
          </cell>
          <cell r="E393" t="str">
            <v>SG</v>
          </cell>
          <cell r="F393" t="str">
            <v>eve</v>
          </cell>
          <cell r="M393">
            <v>4933.2979999999998</v>
          </cell>
        </row>
        <row r="394">
          <cell r="A394">
            <v>2012</v>
          </cell>
          <cell r="B394">
            <v>4</v>
          </cell>
          <cell r="D394" t="str">
            <v>warm</v>
          </cell>
          <cell r="E394" t="str">
            <v>SG</v>
          </cell>
          <cell r="F394" t="str">
            <v>exc</v>
          </cell>
          <cell r="M394">
            <v>894.82600000000002</v>
          </cell>
        </row>
        <row r="395">
          <cell r="A395">
            <v>2012</v>
          </cell>
          <cell r="B395">
            <v>4</v>
          </cell>
          <cell r="D395" t="str">
            <v>warm</v>
          </cell>
          <cell r="E395" t="str">
            <v>SG</v>
          </cell>
          <cell r="F395" t="str">
            <v>hil</v>
          </cell>
          <cell r="M395">
            <v>255.911</v>
          </cell>
        </row>
        <row r="396">
          <cell r="A396">
            <v>2012</v>
          </cell>
          <cell r="B396">
            <v>4</v>
          </cell>
          <cell r="D396" t="str">
            <v>warm</v>
          </cell>
          <cell r="E396" t="str">
            <v>SG</v>
          </cell>
          <cell r="F396" t="str">
            <v>mark</v>
          </cell>
          <cell r="M396">
            <v>66310.820000000007</v>
          </cell>
        </row>
        <row r="397">
          <cell r="A397">
            <v>2012</v>
          </cell>
          <cell r="B397">
            <v>4</v>
          </cell>
          <cell r="D397" t="str">
            <v>warm</v>
          </cell>
          <cell r="E397" t="str">
            <v>SG</v>
          </cell>
          <cell r="F397" t="str">
            <v>miller</v>
          </cell>
          <cell r="M397">
            <v>11526.545</v>
          </cell>
        </row>
        <row r="398">
          <cell r="A398">
            <v>2012</v>
          </cell>
          <cell r="B398">
            <v>4</v>
          </cell>
          <cell r="D398" t="str">
            <v>warm</v>
          </cell>
          <cell r="E398" t="str">
            <v>SG</v>
          </cell>
          <cell r="F398" t="str">
            <v>rock</v>
          </cell>
          <cell r="M398">
            <v>678.29100000000005</v>
          </cell>
        </row>
        <row r="399">
          <cell r="A399">
            <v>2012</v>
          </cell>
          <cell r="B399">
            <v>4</v>
          </cell>
          <cell r="D399" t="str">
            <v>warm</v>
          </cell>
          <cell r="E399" t="str">
            <v>SG</v>
          </cell>
          <cell r="F399" t="str">
            <v>shr</v>
          </cell>
          <cell r="M399">
            <v>14.4</v>
          </cell>
        </row>
        <row r="400">
          <cell r="A400">
            <v>2012</v>
          </cell>
          <cell r="B400">
            <v>4</v>
          </cell>
          <cell r="D400" t="str">
            <v>warm</v>
          </cell>
          <cell r="E400" t="str">
            <v>SG</v>
          </cell>
          <cell r="F400" t="str">
            <v>sola</v>
          </cell>
          <cell r="M400">
            <v>457.553</v>
          </cell>
        </row>
        <row r="401">
          <cell r="A401">
            <v>2012</v>
          </cell>
          <cell r="B401">
            <v>4</v>
          </cell>
          <cell r="D401" t="str">
            <v>warm</v>
          </cell>
          <cell r="E401" t="str">
            <v>SG</v>
          </cell>
          <cell r="F401" t="str">
            <v>tem</v>
          </cell>
          <cell r="M401">
            <v>79.381</v>
          </cell>
        </row>
        <row r="402">
          <cell r="A402">
            <v>2012</v>
          </cell>
          <cell r="B402">
            <v>5</v>
          </cell>
          <cell r="D402" t="str">
            <v>able</v>
          </cell>
          <cell r="E402" t="str">
            <v>SG</v>
          </cell>
          <cell r="F402" t="str">
            <v>aran</v>
          </cell>
          <cell r="M402">
            <v>2695.4569999999999</v>
          </cell>
        </row>
        <row r="403">
          <cell r="A403">
            <v>2012</v>
          </cell>
          <cell r="B403">
            <v>5</v>
          </cell>
          <cell r="D403" t="str">
            <v>able</v>
          </cell>
          <cell r="E403" t="str">
            <v>SG</v>
          </cell>
          <cell r="F403" t="str">
            <v>cas</v>
          </cell>
          <cell r="M403">
            <v>2390.9280538477001</v>
          </cell>
        </row>
        <row r="404">
          <cell r="A404">
            <v>2012</v>
          </cell>
          <cell r="B404">
            <v>5</v>
          </cell>
          <cell r="D404" t="str">
            <v>able</v>
          </cell>
          <cell r="E404" t="str">
            <v>SG</v>
          </cell>
          <cell r="F404" t="str">
            <v>dgi</v>
          </cell>
          <cell r="M404">
            <v>110.39052001970001</v>
          </cell>
        </row>
        <row r="405">
          <cell r="A405">
            <v>2012</v>
          </cell>
          <cell r="B405">
            <v>5</v>
          </cell>
          <cell r="D405" t="str">
            <v>able</v>
          </cell>
          <cell r="E405" t="str">
            <v>SG</v>
          </cell>
          <cell r="F405" t="str">
            <v>dys</v>
          </cell>
          <cell r="M405">
            <v>334.96800000000002</v>
          </cell>
        </row>
        <row r="406">
          <cell r="A406">
            <v>2012</v>
          </cell>
          <cell r="B406">
            <v>5</v>
          </cell>
          <cell r="D406" t="str">
            <v>able</v>
          </cell>
          <cell r="E406" t="str">
            <v>SG</v>
          </cell>
          <cell r="F406" t="str">
            <v>eco</v>
          </cell>
          <cell r="M406">
            <v>462.44799999999998</v>
          </cell>
        </row>
        <row r="407">
          <cell r="A407">
            <v>2012</v>
          </cell>
          <cell r="B407">
            <v>5</v>
          </cell>
          <cell r="D407" t="str">
            <v>able</v>
          </cell>
          <cell r="E407" t="str">
            <v>SG</v>
          </cell>
          <cell r="F407" t="str">
            <v>ess</v>
          </cell>
          <cell r="M407">
            <v>6925.1170837008003</v>
          </cell>
        </row>
        <row r="408">
          <cell r="A408">
            <v>2012</v>
          </cell>
          <cell r="B408">
            <v>5</v>
          </cell>
          <cell r="D408" t="str">
            <v>able</v>
          </cell>
          <cell r="E408" t="str">
            <v>SG</v>
          </cell>
          <cell r="F408" t="str">
            <v>exc</v>
          </cell>
          <cell r="M408">
            <v>349.435</v>
          </cell>
        </row>
        <row r="409">
          <cell r="A409">
            <v>2012</v>
          </cell>
          <cell r="B409">
            <v>5</v>
          </cell>
          <cell r="D409" t="str">
            <v>able</v>
          </cell>
          <cell r="E409" t="str">
            <v>SG</v>
          </cell>
          <cell r="F409" t="str">
            <v>ins</v>
          </cell>
          <cell r="M409">
            <v>13929.768</v>
          </cell>
        </row>
        <row r="410">
          <cell r="A410">
            <v>2012</v>
          </cell>
          <cell r="B410">
            <v>5</v>
          </cell>
          <cell r="D410" t="str">
            <v>able</v>
          </cell>
          <cell r="E410" t="str">
            <v>SG</v>
          </cell>
          <cell r="F410" t="str">
            <v>miller</v>
          </cell>
          <cell r="M410">
            <v>399.05599999999998</v>
          </cell>
        </row>
        <row r="411">
          <cell r="A411">
            <v>2012</v>
          </cell>
          <cell r="B411">
            <v>5</v>
          </cell>
          <cell r="D411" t="str">
            <v>able</v>
          </cell>
          <cell r="E411" t="str">
            <v>SG</v>
          </cell>
          <cell r="F411" t="str">
            <v>sola</v>
          </cell>
          <cell r="M411">
            <v>67.296000000000006</v>
          </cell>
        </row>
        <row r="412">
          <cell r="A412">
            <v>2012</v>
          </cell>
          <cell r="B412">
            <v>5</v>
          </cell>
          <cell r="D412" t="str">
            <v>warm</v>
          </cell>
          <cell r="E412" t="str">
            <v>SG</v>
          </cell>
          <cell r="F412" t="str">
            <v>aran</v>
          </cell>
          <cell r="M412">
            <v>502.76499999999999</v>
          </cell>
        </row>
        <row r="413">
          <cell r="A413">
            <v>2012</v>
          </cell>
          <cell r="B413">
            <v>5</v>
          </cell>
          <cell r="D413" t="str">
            <v>warm</v>
          </cell>
          <cell r="E413" t="str">
            <v>SG</v>
          </cell>
          <cell r="F413" t="str">
            <v>cas</v>
          </cell>
          <cell r="M413">
            <v>622.32989862049999</v>
          </cell>
        </row>
        <row r="414">
          <cell r="A414">
            <v>2012</v>
          </cell>
          <cell r="B414">
            <v>5</v>
          </cell>
          <cell r="D414" t="str">
            <v>warm</v>
          </cell>
          <cell r="E414" t="str">
            <v>SG</v>
          </cell>
          <cell r="F414" t="str">
            <v>dgi</v>
          </cell>
          <cell r="M414">
            <v>1743.6607751019001</v>
          </cell>
        </row>
        <row r="415">
          <cell r="A415">
            <v>2012</v>
          </cell>
          <cell r="B415">
            <v>5</v>
          </cell>
          <cell r="D415" t="str">
            <v>warm</v>
          </cell>
          <cell r="E415" t="str">
            <v>SG</v>
          </cell>
          <cell r="F415" t="str">
            <v>dys</v>
          </cell>
          <cell r="M415">
            <v>289.36099999999999</v>
          </cell>
        </row>
        <row r="416">
          <cell r="A416">
            <v>2012</v>
          </cell>
          <cell r="B416">
            <v>5</v>
          </cell>
          <cell r="D416" t="str">
            <v>warm</v>
          </cell>
          <cell r="E416" t="str">
            <v>SG</v>
          </cell>
          <cell r="F416" t="str">
            <v>eco</v>
          </cell>
          <cell r="M416">
            <v>765.01300000000003</v>
          </cell>
        </row>
        <row r="417">
          <cell r="A417">
            <v>2012</v>
          </cell>
          <cell r="B417">
            <v>5</v>
          </cell>
          <cell r="D417" t="str">
            <v>warm</v>
          </cell>
          <cell r="E417" t="str">
            <v>SG</v>
          </cell>
          <cell r="F417" t="str">
            <v>ess</v>
          </cell>
          <cell r="M417">
            <v>434.60211828820002</v>
          </cell>
        </row>
        <row r="418">
          <cell r="A418">
            <v>2012</v>
          </cell>
          <cell r="B418">
            <v>5</v>
          </cell>
          <cell r="D418" t="str">
            <v>warm</v>
          </cell>
          <cell r="E418" t="str">
            <v>SG</v>
          </cell>
          <cell r="F418" t="str">
            <v>eve</v>
          </cell>
          <cell r="M418">
            <v>1266.9290000000001</v>
          </cell>
        </row>
        <row r="419">
          <cell r="A419">
            <v>2012</v>
          </cell>
          <cell r="B419">
            <v>5</v>
          </cell>
          <cell r="D419" t="str">
            <v>warm</v>
          </cell>
          <cell r="E419" t="str">
            <v>SG</v>
          </cell>
          <cell r="F419" t="str">
            <v>exc</v>
          </cell>
          <cell r="M419">
            <v>197.358</v>
          </cell>
        </row>
        <row r="420">
          <cell r="A420">
            <v>2012</v>
          </cell>
          <cell r="B420">
            <v>5</v>
          </cell>
          <cell r="D420" t="str">
            <v>warm</v>
          </cell>
          <cell r="E420" t="str">
            <v>SG</v>
          </cell>
          <cell r="F420" t="str">
            <v>hil</v>
          </cell>
          <cell r="M420">
            <v>156.328</v>
          </cell>
        </row>
        <row r="421">
          <cell r="A421">
            <v>2012</v>
          </cell>
          <cell r="B421">
            <v>5</v>
          </cell>
          <cell r="D421" t="str">
            <v>warm</v>
          </cell>
          <cell r="E421" t="str">
            <v>SG</v>
          </cell>
          <cell r="F421" t="str">
            <v>ins</v>
          </cell>
          <cell r="M421">
            <v>10860.9</v>
          </cell>
        </row>
        <row r="422">
          <cell r="A422">
            <v>2012</v>
          </cell>
          <cell r="B422">
            <v>5</v>
          </cell>
          <cell r="D422" t="str">
            <v>warm</v>
          </cell>
          <cell r="E422" t="str">
            <v>SG</v>
          </cell>
          <cell r="F422" t="str">
            <v>mark</v>
          </cell>
          <cell r="M422">
            <v>43756.379000000001</v>
          </cell>
        </row>
        <row r="423">
          <cell r="A423">
            <v>2012</v>
          </cell>
          <cell r="B423">
            <v>5</v>
          </cell>
          <cell r="D423" t="str">
            <v>warm</v>
          </cell>
          <cell r="E423" t="str">
            <v>SG</v>
          </cell>
          <cell r="F423" t="str">
            <v>miller</v>
          </cell>
          <cell r="M423">
            <v>7158.7579999999998</v>
          </cell>
        </row>
        <row r="424">
          <cell r="A424">
            <v>2012</v>
          </cell>
          <cell r="B424">
            <v>5</v>
          </cell>
          <cell r="D424" t="str">
            <v>warm</v>
          </cell>
          <cell r="E424" t="str">
            <v>SG</v>
          </cell>
          <cell r="F424" t="str">
            <v>sola</v>
          </cell>
          <cell r="M424">
            <v>66.691999999999993</v>
          </cell>
        </row>
        <row r="425">
          <cell r="A425">
            <v>2012</v>
          </cell>
          <cell r="B425">
            <v>5</v>
          </cell>
          <cell r="D425" t="str">
            <v>able</v>
          </cell>
          <cell r="E425" t="str">
            <v>SG</v>
          </cell>
          <cell r="F425" t="str">
            <v>aran</v>
          </cell>
          <cell r="M425">
            <v>2135.587</v>
          </cell>
        </row>
        <row r="426">
          <cell r="A426">
            <v>2012</v>
          </cell>
          <cell r="B426">
            <v>5</v>
          </cell>
          <cell r="D426" t="str">
            <v>able</v>
          </cell>
          <cell r="E426" t="str">
            <v>SG</v>
          </cell>
          <cell r="F426" t="str">
            <v>cas</v>
          </cell>
          <cell r="M426">
            <v>8305.4535354928994</v>
          </cell>
        </row>
        <row r="427">
          <cell r="A427">
            <v>2012</v>
          </cell>
          <cell r="B427">
            <v>5</v>
          </cell>
          <cell r="D427" t="str">
            <v>able</v>
          </cell>
          <cell r="E427" t="str">
            <v>SG</v>
          </cell>
          <cell r="F427" t="str">
            <v>dgi</v>
          </cell>
          <cell r="M427">
            <v>11247.399453161201</v>
          </cell>
        </row>
        <row r="428">
          <cell r="A428">
            <v>2012</v>
          </cell>
          <cell r="B428">
            <v>5</v>
          </cell>
          <cell r="D428" t="str">
            <v>able</v>
          </cell>
          <cell r="E428" t="str">
            <v>SG</v>
          </cell>
          <cell r="F428" t="str">
            <v>dys</v>
          </cell>
          <cell r="M428">
            <v>254.11799999999999</v>
          </cell>
        </row>
        <row r="429">
          <cell r="A429">
            <v>2012</v>
          </cell>
          <cell r="B429">
            <v>5</v>
          </cell>
          <cell r="D429" t="str">
            <v>able</v>
          </cell>
          <cell r="E429" t="str">
            <v>SG</v>
          </cell>
          <cell r="F429" t="str">
            <v>eco</v>
          </cell>
          <cell r="M429">
            <v>369.50400000000002</v>
          </cell>
        </row>
        <row r="430">
          <cell r="A430">
            <v>2012</v>
          </cell>
          <cell r="B430">
            <v>5</v>
          </cell>
          <cell r="D430" t="str">
            <v>able</v>
          </cell>
          <cell r="E430" t="str">
            <v>SG</v>
          </cell>
          <cell r="F430" t="str">
            <v>ess</v>
          </cell>
          <cell r="M430">
            <v>7621.2287430685001</v>
          </cell>
        </row>
        <row r="431">
          <cell r="A431">
            <v>2012</v>
          </cell>
          <cell r="B431">
            <v>5</v>
          </cell>
          <cell r="D431" t="str">
            <v>able</v>
          </cell>
          <cell r="E431" t="str">
            <v>SG</v>
          </cell>
          <cell r="F431" t="str">
            <v>exc</v>
          </cell>
          <cell r="M431">
            <v>2238.1570000000002</v>
          </cell>
        </row>
        <row r="432">
          <cell r="A432">
            <v>2012</v>
          </cell>
          <cell r="B432">
            <v>5</v>
          </cell>
          <cell r="D432" t="str">
            <v>able</v>
          </cell>
          <cell r="E432" t="str">
            <v>SG</v>
          </cell>
          <cell r="F432" t="str">
            <v>hil</v>
          </cell>
          <cell r="M432">
            <v>546.21699999999998</v>
          </cell>
        </row>
        <row r="433">
          <cell r="A433">
            <v>2012</v>
          </cell>
          <cell r="B433">
            <v>5</v>
          </cell>
          <cell r="D433" t="str">
            <v>able</v>
          </cell>
          <cell r="E433" t="str">
            <v>SG</v>
          </cell>
          <cell r="F433" t="str">
            <v>miller</v>
          </cell>
          <cell r="M433">
            <v>108.995</v>
          </cell>
        </row>
        <row r="434">
          <cell r="A434">
            <v>2012</v>
          </cell>
          <cell r="B434">
            <v>5</v>
          </cell>
          <cell r="D434" t="str">
            <v>able</v>
          </cell>
          <cell r="E434" t="str">
            <v>SG</v>
          </cell>
          <cell r="F434" t="str">
            <v>rock</v>
          </cell>
          <cell r="M434">
            <v>345.166</v>
          </cell>
        </row>
        <row r="435">
          <cell r="A435">
            <v>2012</v>
          </cell>
          <cell r="B435">
            <v>5</v>
          </cell>
          <cell r="D435" t="str">
            <v>able</v>
          </cell>
          <cell r="E435" t="str">
            <v>SG</v>
          </cell>
          <cell r="F435" t="str">
            <v>sola</v>
          </cell>
          <cell r="M435">
            <v>306.43099999999998</v>
          </cell>
        </row>
        <row r="436">
          <cell r="A436">
            <v>2012</v>
          </cell>
          <cell r="B436">
            <v>5</v>
          </cell>
          <cell r="D436" t="str">
            <v>warm</v>
          </cell>
          <cell r="E436" t="str">
            <v>SG</v>
          </cell>
          <cell r="F436" t="str">
            <v>aran</v>
          </cell>
          <cell r="M436">
            <v>528.39200000000005</v>
          </cell>
        </row>
        <row r="437">
          <cell r="A437">
            <v>2012</v>
          </cell>
          <cell r="B437">
            <v>5</v>
          </cell>
          <cell r="D437" t="str">
            <v>warm</v>
          </cell>
          <cell r="E437" t="str">
            <v>SG</v>
          </cell>
          <cell r="F437" t="str">
            <v>cas</v>
          </cell>
          <cell r="M437">
            <v>2185.4697284904</v>
          </cell>
        </row>
        <row r="438">
          <cell r="A438">
            <v>2012</v>
          </cell>
          <cell r="B438">
            <v>5</v>
          </cell>
          <cell r="D438" t="str">
            <v>warm</v>
          </cell>
          <cell r="E438" t="str">
            <v>SG</v>
          </cell>
          <cell r="F438" t="str">
            <v>dgi</v>
          </cell>
          <cell r="M438">
            <v>82.497372823600003</v>
          </cell>
        </row>
        <row r="439">
          <cell r="A439">
            <v>2012</v>
          </cell>
          <cell r="B439">
            <v>5</v>
          </cell>
          <cell r="D439" t="str">
            <v>warm</v>
          </cell>
          <cell r="E439" t="str">
            <v>SG</v>
          </cell>
          <cell r="F439" t="str">
            <v>dys</v>
          </cell>
          <cell r="M439">
            <v>298.10300000000001</v>
          </cell>
        </row>
        <row r="440">
          <cell r="A440">
            <v>2012</v>
          </cell>
          <cell r="B440">
            <v>5</v>
          </cell>
          <cell r="D440" t="str">
            <v>warm</v>
          </cell>
          <cell r="E440" t="str">
            <v>SG</v>
          </cell>
          <cell r="F440" t="str">
            <v>eco</v>
          </cell>
          <cell r="M440">
            <v>960.30100000000004</v>
          </cell>
        </row>
        <row r="441">
          <cell r="A441">
            <v>2012</v>
          </cell>
          <cell r="B441">
            <v>5</v>
          </cell>
          <cell r="D441" t="str">
            <v>warm</v>
          </cell>
          <cell r="E441" t="str">
            <v>SG</v>
          </cell>
          <cell r="F441" t="str">
            <v>ess</v>
          </cell>
          <cell r="M441">
            <v>1560.5176557120001</v>
          </cell>
        </row>
        <row r="442">
          <cell r="A442">
            <v>2012</v>
          </cell>
          <cell r="B442">
            <v>5</v>
          </cell>
          <cell r="D442" t="str">
            <v>warm</v>
          </cell>
          <cell r="E442" t="str">
            <v>SG</v>
          </cell>
          <cell r="F442" t="str">
            <v>eve</v>
          </cell>
          <cell r="M442">
            <v>4877.3379999999997</v>
          </cell>
        </row>
        <row r="443">
          <cell r="A443">
            <v>2012</v>
          </cell>
          <cell r="B443">
            <v>5</v>
          </cell>
          <cell r="D443" t="str">
            <v>warm</v>
          </cell>
          <cell r="E443" t="str">
            <v>SG</v>
          </cell>
          <cell r="F443" t="str">
            <v>exc</v>
          </cell>
          <cell r="M443">
            <v>1327.8440000000001</v>
          </cell>
        </row>
        <row r="444">
          <cell r="A444">
            <v>2012</v>
          </cell>
          <cell r="B444">
            <v>5</v>
          </cell>
          <cell r="D444" t="str">
            <v>warm</v>
          </cell>
          <cell r="E444" t="str">
            <v>SG</v>
          </cell>
          <cell r="F444" t="str">
            <v>hil</v>
          </cell>
          <cell r="M444">
            <v>142.19800000000001</v>
          </cell>
        </row>
        <row r="445">
          <cell r="A445">
            <v>2012</v>
          </cell>
          <cell r="B445">
            <v>5</v>
          </cell>
          <cell r="D445" t="str">
            <v>warm</v>
          </cell>
          <cell r="E445" t="str">
            <v>SG</v>
          </cell>
          <cell r="F445" t="str">
            <v>mark</v>
          </cell>
          <cell r="M445">
            <v>9408.7440000000006</v>
          </cell>
        </row>
        <row r="446">
          <cell r="A446">
            <v>2012</v>
          </cell>
          <cell r="B446">
            <v>5</v>
          </cell>
          <cell r="D446" t="str">
            <v>warm</v>
          </cell>
          <cell r="E446" t="str">
            <v>SG</v>
          </cell>
          <cell r="F446" t="str">
            <v>miller</v>
          </cell>
          <cell r="M446">
            <v>23091.769</v>
          </cell>
        </row>
        <row r="447">
          <cell r="A447">
            <v>2012</v>
          </cell>
          <cell r="B447">
            <v>5</v>
          </cell>
          <cell r="D447" t="str">
            <v>warm</v>
          </cell>
          <cell r="E447" t="str">
            <v>SG</v>
          </cell>
          <cell r="F447" t="str">
            <v>rock</v>
          </cell>
          <cell r="M447">
            <v>760.21600000000001</v>
          </cell>
        </row>
        <row r="448">
          <cell r="A448">
            <v>2012</v>
          </cell>
          <cell r="B448">
            <v>5</v>
          </cell>
          <cell r="D448" t="str">
            <v>warm</v>
          </cell>
          <cell r="E448" t="str">
            <v>SG</v>
          </cell>
          <cell r="F448" t="str">
            <v>sola</v>
          </cell>
          <cell r="M448">
            <v>473.45100000000002</v>
          </cell>
        </row>
        <row r="449">
          <cell r="A449">
            <v>2012</v>
          </cell>
          <cell r="B449">
            <v>5</v>
          </cell>
          <cell r="D449" t="str">
            <v>able</v>
          </cell>
          <cell r="E449" t="str">
            <v>SG</v>
          </cell>
          <cell r="F449" t="str">
            <v>aran</v>
          </cell>
          <cell r="M449">
            <v>880.42499999999995</v>
          </cell>
        </row>
        <row r="450">
          <cell r="A450">
            <v>2012</v>
          </cell>
          <cell r="B450">
            <v>5</v>
          </cell>
          <cell r="D450" t="str">
            <v>able</v>
          </cell>
          <cell r="E450" t="str">
            <v>SG</v>
          </cell>
          <cell r="F450" t="str">
            <v>cas</v>
          </cell>
          <cell r="M450">
            <v>3394.2848653813999</v>
          </cell>
        </row>
        <row r="451">
          <cell r="A451">
            <v>2012</v>
          </cell>
          <cell r="B451">
            <v>5</v>
          </cell>
          <cell r="D451" t="str">
            <v>able</v>
          </cell>
          <cell r="E451" t="str">
            <v>SG</v>
          </cell>
          <cell r="F451" t="str">
            <v>dgi</v>
          </cell>
          <cell r="M451">
            <v>6198.9669999999996</v>
          </cell>
        </row>
        <row r="452">
          <cell r="A452">
            <v>2012</v>
          </cell>
          <cell r="B452">
            <v>5</v>
          </cell>
          <cell r="D452" t="str">
            <v>able</v>
          </cell>
          <cell r="E452" t="str">
            <v>SG</v>
          </cell>
          <cell r="F452" t="str">
            <v>dys</v>
          </cell>
          <cell r="M452">
            <v>106.825</v>
          </cell>
        </row>
        <row r="453">
          <cell r="A453">
            <v>2012</v>
          </cell>
          <cell r="B453">
            <v>5</v>
          </cell>
          <cell r="D453" t="str">
            <v>able</v>
          </cell>
          <cell r="E453" t="str">
            <v>SG</v>
          </cell>
          <cell r="F453" t="str">
            <v>eco</v>
          </cell>
          <cell r="M453">
            <v>755.20299999999997</v>
          </cell>
        </row>
        <row r="454">
          <cell r="A454">
            <v>2012</v>
          </cell>
          <cell r="B454">
            <v>5</v>
          </cell>
          <cell r="D454" t="str">
            <v>able</v>
          </cell>
          <cell r="E454" t="str">
            <v>SG</v>
          </cell>
          <cell r="F454" t="str">
            <v>ess</v>
          </cell>
          <cell r="M454">
            <v>2250.4719753963</v>
          </cell>
        </row>
        <row r="455">
          <cell r="A455">
            <v>2012</v>
          </cell>
          <cell r="B455">
            <v>5</v>
          </cell>
          <cell r="D455" t="str">
            <v>able</v>
          </cell>
          <cell r="E455" t="str">
            <v>SG</v>
          </cell>
          <cell r="F455" t="str">
            <v>hil</v>
          </cell>
          <cell r="M455">
            <v>2198.3339999999998</v>
          </cell>
        </row>
        <row r="456">
          <cell r="A456">
            <v>2012</v>
          </cell>
          <cell r="B456">
            <v>5</v>
          </cell>
          <cell r="D456" t="str">
            <v>able</v>
          </cell>
          <cell r="E456" t="str">
            <v>SG</v>
          </cell>
          <cell r="F456" t="str">
            <v>shr</v>
          </cell>
          <cell r="M456">
            <v>595.22199999999998</v>
          </cell>
        </row>
        <row r="457">
          <cell r="A457">
            <v>2012</v>
          </cell>
          <cell r="B457">
            <v>5</v>
          </cell>
          <cell r="D457" t="str">
            <v>warm</v>
          </cell>
          <cell r="E457" t="str">
            <v>SG</v>
          </cell>
          <cell r="F457" t="str">
            <v>aran</v>
          </cell>
          <cell r="M457">
            <v>348.87299999999999</v>
          </cell>
        </row>
        <row r="458">
          <cell r="A458">
            <v>2012</v>
          </cell>
          <cell r="B458">
            <v>5</v>
          </cell>
          <cell r="D458" t="str">
            <v>warm</v>
          </cell>
          <cell r="E458" t="str">
            <v>SG</v>
          </cell>
          <cell r="F458" t="str">
            <v>cas</v>
          </cell>
          <cell r="M458">
            <v>746.26531493280004</v>
          </cell>
        </row>
        <row r="459">
          <cell r="A459">
            <v>2012</v>
          </cell>
          <cell r="B459">
            <v>5</v>
          </cell>
          <cell r="D459" t="str">
            <v>warm</v>
          </cell>
          <cell r="E459" t="str">
            <v>SG</v>
          </cell>
          <cell r="F459" t="str">
            <v>dgi</v>
          </cell>
          <cell r="M459">
            <v>4057.4317456471999</v>
          </cell>
        </row>
        <row r="460">
          <cell r="A460">
            <v>2012</v>
          </cell>
          <cell r="B460">
            <v>5</v>
          </cell>
          <cell r="D460" t="str">
            <v>warm</v>
          </cell>
          <cell r="E460" t="str">
            <v>SG</v>
          </cell>
          <cell r="F460" t="str">
            <v>dys</v>
          </cell>
          <cell r="M460">
            <v>138.601</v>
          </cell>
        </row>
        <row r="461">
          <cell r="A461">
            <v>2012</v>
          </cell>
          <cell r="B461">
            <v>5</v>
          </cell>
          <cell r="D461" t="str">
            <v>warm</v>
          </cell>
          <cell r="E461" t="str">
            <v>SG</v>
          </cell>
          <cell r="F461" t="str">
            <v>eco</v>
          </cell>
          <cell r="M461">
            <v>1542.82</v>
          </cell>
        </row>
        <row r="462">
          <cell r="A462">
            <v>2012</v>
          </cell>
          <cell r="B462">
            <v>5</v>
          </cell>
          <cell r="D462" t="str">
            <v>warm</v>
          </cell>
          <cell r="E462" t="str">
            <v>SG</v>
          </cell>
          <cell r="F462" t="str">
            <v>ess</v>
          </cell>
          <cell r="M462">
            <v>3510.3262034108998</v>
          </cell>
        </row>
        <row r="463">
          <cell r="A463">
            <v>2012</v>
          </cell>
          <cell r="B463">
            <v>5</v>
          </cell>
          <cell r="D463" t="str">
            <v>warm</v>
          </cell>
          <cell r="E463" t="str">
            <v>SG</v>
          </cell>
          <cell r="F463" t="str">
            <v>eve</v>
          </cell>
          <cell r="M463">
            <v>2972.6759999999999</v>
          </cell>
        </row>
        <row r="464">
          <cell r="A464">
            <v>2012</v>
          </cell>
          <cell r="B464">
            <v>5</v>
          </cell>
          <cell r="D464" t="str">
            <v>warm</v>
          </cell>
          <cell r="E464" t="str">
            <v>SG</v>
          </cell>
          <cell r="F464" t="str">
            <v>hil</v>
          </cell>
          <cell r="M464">
            <v>2018.395</v>
          </cell>
        </row>
        <row r="465">
          <cell r="A465">
            <v>2012</v>
          </cell>
          <cell r="B465">
            <v>5</v>
          </cell>
          <cell r="D465" t="str">
            <v>warm</v>
          </cell>
          <cell r="E465" t="str">
            <v>SG</v>
          </cell>
          <cell r="F465" t="str">
            <v>mark</v>
          </cell>
          <cell r="M465">
            <v>249.786</v>
          </cell>
        </row>
        <row r="466">
          <cell r="A466">
            <v>2012</v>
          </cell>
          <cell r="B466">
            <v>5</v>
          </cell>
          <cell r="D466" t="str">
            <v>warm</v>
          </cell>
          <cell r="E466" t="str">
            <v>SG</v>
          </cell>
          <cell r="F466" t="str">
            <v>miller</v>
          </cell>
          <cell r="M466">
            <v>6246.165</v>
          </cell>
        </row>
        <row r="467">
          <cell r="A467">
            <v>2012</v>
          </cell>
          <cell r="B467">
            <v>5</v>
          </cell>
          <cell r="D467" t="str">
            <v>able</v>
          </cell>
          <cell r="E467" t="str">
            <v>SG</v>
          </cell>
          <cell r="F467" t="str">
            <v>aran</v>
          </cell>
          <cell r="M467">
            <v>1440.952</v>
          </cell>
        </row>
        <row r="468">
          <cell r="A468">
            <v>2012</v>
          </cell>
          <cell r="B468">
            <v>5</v>
          </cell>
          <cell r="D468" t="str">
            <v>able</v>
          </cell>
          <cell r="E468" t="str">
            <v>SG</v>
          </cell>
          <cell r="F468" t="str">
            <v>cas</v>
          </cell>
          <cell r="M468">
            <v>2888.8523501958002</v>
          </cell>
        </row>
        <row r="469">
          <cell r="A469">
            <v>2012</v>
          </cell>
          <cell r="B469">
            <v>5</v>
          </cell>
          <cell r="D469" t="str">
            <v>able</v>
          </cell>
          <cell r="E469" t="str">
            <v>SG</v>
          </cell>
          <cell r="F469" t="str">
            <v>dys</v>
          </cell>
          <cell r="M469">
            <v>20.003</v>
          </cell>
        </row>
        <row r="470">
          <cell r="A470">
            <v>2012</v>
          </cell>
          <cell r="B470">
            <v>5</v>
          </cell>
          <cell r="D470" t="str">
            <v>able</v>
          </cell>
          <cell r="E470" t="str">
            <v>SG</v>
          </cell>
          <cell r="F470" t="str">
            <v>ess</v>
          </cell>
          <cell r="M470">
            <v>11112.9176275799</v>
          </cell>
        </row>
        <row r="471">
          <cell r="A471">
            <v>2012</v>
          </cell>
          <cell r="B471">
            <v>5</v>
          </cell>
          <cell r="D471" t="str">
            <v>able</v>
          </cell>
          <cell r="E471" t="str">
            <v>SG</v>
          </cell>
          <cell r="F471" t="str">
            <v>hil</v>
          </cell>
          <cell r="M471">
            <v>78.384</v>
          </cell>
        </row>
        <row r="472">
          <cell r="A472">
            <v>2012</v>
          </cell>
          <cell r="B472">
            <v>5</v>
          </cell>
          <cell r="D472" t="str">
            <v>able</v>
          </cell>
          <cell r="E472" t="str">
            <v>SG</v>
          </cell>
          <cell r="F472" t="str">
            <v>homes</v>
          </cell>
          <cell r="M472">
            <v>11247.831</v>
          </cell>
        </row>
        <row r="473">
          <cell r="A473">
            <v>2012</v>
          </cell>
          <cell r="B473">
            <v>5</v>
          </cell>
          <cell r="D473" t="str">
            <v>able</v>
          </cell>
          <cell r="E473" t="str">
            <v>SG</v>
          </cell>
          <cell r="F473" t="str">
            <v>miller</v>
          </cell>
          <cell r="M473">
            <v>324.92099999999999</v>
          </cell>
        </row>
        <row r="474">
          <cell r="A474">
            <v>2012</v>
          </cell>
          <cell r="B474">
            <v>5</v>
          </cell>
          <cell r="D474" t="str">
            <v>able</v>
          </cell>
          <cell r="E474" t="str">
            <v>SG</v>
          </cell>
          <cell r="F474" t="str">
            <v>shr</v>
          </cell>
          <cell r="M474">
            <v>1026.5519999999999</v>
          </cell>
        </row>
        <row r="475">
          <cell r="A475">
            <v>2012</v>
          </cell>
          <cell r="B475">
            <v>5</v>
          </cell>
          <cell r="D475" t="str">
            <v>warm</v>
          </cell>
          <cell r="E475" t="str">
            <v>SG</v>
          </cell>
          <cell r="F475" t="str">
            <v>aran</v>
          </cell>
          <cell r="M475">
            <v>120.72799999999999</v>
          </cell>
        </row>
        <row r="476">
          <cell r="A476">
            <v>2012</v>
          </cell>
          <cell r="B476">
            <v>5</v>
          </cell>
          <cell r="D476" t="str">
            <v>warm</v>
          </cell>
          <cell r="E476" t="str">
            <v>SG</v>
          </cell>
          <cell r="F476" t="str">
            <v>cas</v>
          </cell>
          <cell r="M476">
            <v>651.25791963209997</v>
          </cell>
        </row>
        <row r="477">
          <cell r="A477">
            <v>2012</v>
          </cell>
          <cell r="B477">
            <v>5</v>
          </cell>
          <cell r="D477" t="str">
            <v>warm</v>
          </cell>
          <cell r="E477" t="str">
            <v>SG</v>
          </cell>
          <cell r="F477" t="str">
            <v>dgi</v>
          </cell>
          <cell r="M477">
            <v>1133.1459380301001</v>
          </cell>
        </row>
        <row r="478">
          <cell r="A478">
            <v>2012</v>
          </cell>
          <cell r="B478">
            <v>5</v>
          </cell>
          <cell r="D478" t="str">
            <v>warm</v>
          </cell>
          <cell r="E478" t="str">
            <v>SG</v>
          </cell>
          <cell r="F478" t="str">
            <v>dys</v>
          </cell>
          <cell r="M478">
            <v>109.85299999999999</v>
          </cell>
        </row>
        <row r="479">
          <cell r="A479">
            <v>2012</v>
          </cell>
          <cell r="B479">
            <v>5</v>
          </cell>
          <cell r="D479" t="str">
            <v>warm</v>
          </cell>
          <cell r="E479" t="str">
            <v>SG</v>
          </cell>
          <cell r="F479" t="str">
            <v>ess</v>
          </cell>
          <cell r="M479">
            <v>470.62542306220001</v>
          </cell>
        </row>
        <row r="480">
          <cell r="A480">
            <v>2012</v>
          </cell>
          <cell r="B480">
            <v>5</v>
          </cell>
          <cell r="D480" t="str">
            <v>warm</v>
          </cell>
          <cell r="E480" t="str">
            <v>SG</v>
          </cell>
          <cell r="F480" t="str">
            <v>hil</v>
          </cell>
          <cell r="M480">
            <v>47.366999999999997</v>
          </cell>
        </row>
        <row r="481">
          <cell r="A481">
            <v>2012</v>
          </cell>
          <cell r="B481">
            <v>5</v>
          </cell>
          <cell r="D481" t="str">
            <v>warm</v>
          </cell>
          <cell r="E481" t="str">
            <v>SG</v>
          </cell>
          <cell r="F481" t="str">
            <v>homes</v>
          </cell>
          <cell r="M481">
            <v>3270.5830000000001</v>
          </cell>
        </row>
        <row r="482">
          <cell r="A482">
            <v>2012</v>
          </cell>
          <cell r="B482">
            <v>5</v>
          </cell>
          <cell r="D482" t="str">
            <v>warm</v>
          </cell>
          <cell r="E482" t="str">
            <v>SG</v>
          </cell>
          <cell r="F482" t="str">
            <v>mark</v>
          </cell>
          <cell r="M482">
            <v>16.794</v>
          </cell>
        </row>
        <row r="483">
          <cell r="A483">
            <v>2012</v>
          </cell>
          <cell r="B483">
            <v>5</v>
          </cell>
          <cell r="D483" t="str">
            <v>warm</v>
          </cell>
          <cell r="E483" t="str">
            <v>SG</v>
          </cell>
          <cell r="F483" t="str">
            <v>miller</v>
          </cell>
          <cell r="M483">
            <v>7920.0940000000001</v>
          </cell>
        </row>
        <row r="484">
          <cell r="A484">
            <v>2012</v>
          </cell>
          <cell r="B484">
            <v>6</v>
          </cell>
          <cell r="D484" t="str">
            <v>able</v>
          </cell>
          <cell r="E484" t="str">
            <v>SG</v>
          </cell>
          <cell r="F484" t="str">
            <v>aran</v>
          </cell>
          <cell r="M484">
            <v>1272.768</v>
          </cell>
        </row>
        <row r="485">
          <cell r="A485">
            <v>2012</v>
          </cell>
          <cell r="B485">
            <v>6</v>
          </cell>
          <cell r="D485" t="str">
            <v>able</v>
          </cell>
          <cell r="E485" t="str">
            <v>SG</v>
          </cell>
          <cell r="F485" t="str">
            <v>cas</v>
          </cell>
          <cell r="M485">
            <v>4106.8653023678999</v>
          </cell>
        </row>
        <row r="486">
          <cell r="A486">
            <v>2012</v>
          </cell>
          <cell r="B486">
            <v>6</v>
          </cell>
          <cell r="D486" t="str">
            <v>able</v>
          </cell>
          <cell r="E486" t="str">
            <v>SG</v>
          </cell>
          <cell r="F486" t="str">
            <v>dgi</v>
          </cell>
          <cell r="M486">
            <v>551.54476675369995</v>
          </cell>
        </row>
        <row r="487">
          <cell r="A487">
            <v>2012</v>
          </cell>
          <cell r="B487">
            <v>6</v>
          </cell>
          <cell r="D487" t="str">
            <v>able</v>
          </cell>
          <cell r="E487" t="str">
            <v>SG</v>
          </cell>
          <cell r="F487" t="str">
            <v>dys</v>
          </cell>
          <cell r="M487">
            <v>44.435000000000002</v>
          </cell>
        </row>
        <row r="488">
          <cell r="A488">
            <v>2012</v>
          </cell>
          <cell r="B488">
            <v>6</v>
          </cell>
          <cell r="D488" t="str">
            <v>able</v>
          </cell>
          <cell r="E488" t="str">
            <v>SG</v>
          </cell>
          <cell r="F488" t="str">
            <v>eco</v>
          </cell>
          <cell r="M488">
            <v>1434.4880000000001</v>
          </cell>
        </row>
        <row r="489">
          <cell r="A489">
            <v>2012</v>
          </cell>
          <cell r="B489">
            <v>6</v>
          </cell>
          <cell r="D489" t="str">
            <v>able</v>
          </cell>
          <cell r="E489" t="str">
            <v>SG</v>
          </cell>
          <cell r="F489" t="str">
            <v>ess</v>
          </cell>
          <cell r="M489">
            <v>11476.387509882201</v>
          </cell>
        </row>
        <row r="490">
          <cell r="A490">
            <v>2012</v>
          </cell>
          <cell r="B490">
            <v>6</v>
          </cell>
          <cell r="D490" t="str">
            <v>able</v>
          </cell>
          <cell r="E490" t="str">
            <v>SG</v>
          </cell>
          <cell r="F490" t="str">
            <v>hil</v>
          </cell>
          <cell r="M490">
            <v>1612.6010000000001</v>
          </cell>
        </row>
        <row r="491">
          <cell r="A491">
            <v>2012</v>
          </cell>
          <cell r="B491">
            <v>6</v>
          </cell>
          <cell r="D491" t="str">
            <v>able</v>
          </cell>
          <cell r="E491" t="str">
            <v>SG</v>
          </cell>
          <cell r="F491" t="str">
            <v>homes</v>
          </cell>
          <cell r="M491">
            <v>793.50699999999995</v>
          </cell>
        </row>
        <row r="492">
          <cell r="A492">
            <v>2012</v>
          </cell>
          <cell r="B492">
            <v>6</v>
          </cell>
          <cell r="D492" t="str">
            <v>able</v>
          </cell>
          <cell r="E492" t="str">
            <v>SG</v>
          </cell>
          <cell r="F492" t="str">
            <v>rock</v>
          </cell>
          <cell r="M492">
            <v>788.25300000000004</v>
          </cell>
        </row>
        <row r="493">
          <cell r="A493">
            <v>2012</v>
          </cell>
          <cell r="B493">
            <v>6</v>
          </cell>
          <cell r="D493" t="str">
            <v>able</v>
          </cell>
          <cell r="E493" t="str">
            <v>SG</v>
          </cell>
          <cell r="F493" t="str">
            <v>shr</v>
          </cell>
          <cell r="M493">
            <v>629.18899999999996</v>
          </cell>
        </row>
        <row r="494">
          <cell r="A494">
            <v>2012</v>
          </cell>
          <cell r="B494">
            <v>6</v>
          </cell>
          <cell r="D494" t="str">
            <v>warm</v>
          </cell>
          <cell r="E494" t="str">
            <v>SG</v>
          </cell>
          <cell r="F494" t="str">
            <v>aran</v>
          </cell>
          <cell r="M494">
            <v>413.34</v>
          </cell>
        </row>
        <row r="495">
          <cell r="A495">
            <v>2012</v>
          </cell>
          <cell r="B495">
            <v>6</v>
          </cell>
          <cell r="D495" t="str">
            <v>warm</v>
          </cell>
          <cell r="E495" t="str">
            <v>SG</v>
          </cell>
          <cell r="F495" t="str">
            <v>cas</v>
          </cell>
          <cell r="M495">
            <v>1842.0671022967001</v>
          </cell>
        </row>
        <row r="496">
          <cell r="A496">
            <v>2012</v>
          </cell>
          <cell r="B496">
            <v>6</v>
          </cell>
          <cell r="D496" t="str">
            <v>warm</v>
          </cell>
          <cell r="E496" t="str">
            <v>SG</v>
          </cell>
          <cell r="F496" t="str">
            <v>dgi</v>
          </cell>
          <cell r="M496">
            <v>8157.2973194429997</v>
          </cell>
        </row>
        <row r="497">
          <cell r="A497">
            <v>2012</v>
          </cell>
          <cell r="B497">
            <v>6</v>
          </cell>
          <cell r="D497" t="str">
            <v>warm</v>
          </cell>
          <cell r="E497" t="str">
            <v>SG</v>
          </cell>
          <cell r="F497" t="str">
            <v>dys</v>
          </cell>
          <cell r="M497">
            <v>88.379000000000005</v>
          </cell>
        </row>
        <row r="498">
          <cell r="A498">
            <v>2012</v>
          </cell>
          <cell r="B498">
            <v>6</v>
          </cell>
          <cell r="D498" t="str">
            <v>warm</v>
          </cell>
          <cell r="E498" t="str">
            <v>SG</v>
          </cell>
          <cell r="F498" t="str">
            <v>eco</v>
          </cell>
          <cell r="M498">
            <v>807.88800000000003</v>
          </cell>
        </row>
        <row r="499">
          <cell r="A499">
            <v>2012</v>
          </cell>
          <cell r="B499">
            <v>6</v>
          </cell>
          <cell r="D499" t="str">
            <v>warm</v>
          </cell>
          <cell r="E499" t="str">
            <v>SG</v>
          </cell>
          <cell r="F499" t="str">
            <v>ess</v>
          </cell>
          <cell r="M499">
            <v>5682.6573110500003</v>
          </cell>
        </row>
        <row r="500">
          <cell r="A500">
            <v>2012</v>
          </cell>
          <cell r="B500">
            <v>6</v>
          </cell>
          <cell r="D500" t="str">
            <v>warm</v>
          </cell>
          <cell r="E500" t="str">
            <v>SG</v>
          </cell>
          <cell r="F500" t="str">
            <v>hil</v>
          </cell>
          <cell r="M500">
            <v>2479.0540000000001</v>
          </cell>
        </row>
        <row r="501">
          <cell r="A501">
            <v>2012</v>
          </cell>
          <cell r="B501">
            <v>6</v>
          </cell>
          <cell r="D501" t="str">
            <v>warm</v>
          </cell>
          <cell r="E501" t="str">
            <v>SG</v>
          </cell>
          <cell r="F501" t="str">
            <v>homes</v>
          </cell>
          <cell r="M501">
            <v>417.55500000000001</v>
          </cell>
        </row>
        <row r="502">
          <cell r="A502">
            <v>2012</v>
          </cell>
          <cell r="B502">
            <v>6</v>
          </cell>
          <cell r="D502" t="str">
            <v>warm</v>
          </cell>
          <cell r="E502" t="str">
            <v>SG</v>
          </cell>
          <cell r="F502" t="str">
            <v>mark</v>
          </cell>
          <cell r="M502">
            <v>165.517</v>
          </cell>
        </row>
        <row r="503">
          <cell r="A503">
            <v>2012</v>
          </cell>
          <cell r="B503">
            <v>6</v>
          </cell>
          <cell r="D503" t="str">
            <v>warm</v>
          </cell>
          <cell r="E503" t="str">
            <v>SG</v>
          </cell>
          <cell r="F503" t="str">
            <v>rock</v>
          </cell>
          <cell r="M503">
            <v>151.821</v>
          </cell>
        </row>
        <row r="504">
          <cell r="A504">
            <v>2012</v>
          </cell>
          <cell r="B504">
            <v>6</v>
          </cell>
          <cell r="D504" t="str">
            <v>warm</v>
          </cell>
          <cell r="E504" t="str">
            <v>SG</v>
          </cell>
          <cell r="F504" t="str">
            <v>shr</v>
          </cell>
          <cell r="M504">
            <v>157.71199999999999</v>
          </cell>
        </row>
        <row r="505">
          <cell r="A505">
            <v>2012</v>
          </cell>
          <cell r="B505">
            <v>6</v>
          </cell>
          <cell r="D505" t="str">
            <v>able</v>
          </cell>
          <cell r="E505" t="str">
            <v>SG</v>
          </cell>
          <cell r="F505" t="str">
            <v>aran</v>
          </cell>
          <cell r="M505">
            <v>747.88199999999995</v>
          </cell>
        </row>
        <row r="506">
          <cell r="A506">
            <v>2012</v>
          </cell>
          <cell r="B506">
            <v>6</v>
          </cell>
          <cell r="D506" t="str">
            <v>able</v>
          </cell>
          <cell r="E506" t="str">
            <v>SG</v>
          </cell>
          <cell r="F506" t="str">
            <v>cas</v>
          </cell>
          <cell r="M506">
            <v>1015.5900415513</v>
          </cell>
        </row>
        <row r="507">
          <cell r="A507">
            <v>2012</v>
          </cell>
          <cell r="B507">
            <v>6</v>
          </cell>
          <cell r="D507" t="str">
            <v>able</v>
          </cell>
          <cell r="E507" t="str">
            <v>SG</v>
          </cell>
          <cell r="F507" t="str">
            <v>dgi</v>
          </cell>
          <cell r="M507">
            <v>2690.4162447512999</v>
          </cell>
        </row>
        <row r="508">
          <cell r="A508">
            <v>2012</v>
          </cell>
          <cell r="B508">
            <v>6</v>
          </cell>
          <cell r="D508" t="str">
            <v>able</v>
          </cell>
          <cell r="E508" t="str">
            <v>SG</v>
          </cell>
          <cell r="F508" t="str">
            <v>dys</v>
          </cell>
          <cell r="M508">
            <v>23.08</v>
          </cell>
        </row>
        <row r="509">
          <cell r="A509">
            <v>2012</v>
          </cell>
          <cell r="B509">
            <v>6</v>
          </cell>
          <cell r="D509" t="str">
            <v>able</v>
          </cell>
          <cell r="E509" t="str">
            <v>SG</v>
          </cell>
          <cell r="F509" t="str">
            <v>eco</v>
          </cell>
          <cell r="M509">
            <v>457.57600000000002</v>
          </cell>
        </row>
        <row r="510">
          <cell r="A510">
            <v>2012</v>
          </cell>
          <cell r="B510">
            <v>6</v>
          </cell>
          <cell r="D510" t="str">
            <v>able</v>
          </cell>
          <cell r="E510" t="str">
            <v>SG</v>
          </cell>
          <cell r="F510" t="str">
            <v>ess</v>
          </cell>
          <cell r="M510">
            <v>4179.5263077044001</v>
          </cell>
        </row>
        <row r="511">
          <cell r="A511">
            <v>2012</v>
          </cell>
          <cell r="B511">
            <v>6</v>
          </cell>
          <cell r="D511" t="str">
            <v>able</v>
          </cell>
          <cell r="E511" t="str">
            <v>SG</v>
          </cell>
          <cell r="F511" t="str">
            <v>ins</v>
          </cell>
          <cell r="M511">
            <v>41887.332629453202</v>
          </cell>
        </row>
        <row r="512">
          <cell r="A512">
            <v>2012</v>
          </cell>
          <cell r="B512">
            <v>6</v>
          </cell>
          <cell r="D512" t="str">
            <v>warm</v>
          </cell>
          <cell r="E512" t="str">
            <v>SG</v>
          </cell>
          <cell r="F512" t="str">
            <v>aran</v>
          </cell>
          <cell r="M512">
            <v>33.813000000000002</v>
          </cell>
        </row>
        <row r="513">
          <cell r="A513">
            <v>2012</v>
          </cell>
          <cell r="B513">
            <v>6</v>
          </cell>
          <cell r="D513" t="str">
            <v>warm</v>
          </cell>
          <cell r="E513" t="str">
            <v>SG</v>
          </cell>
          <cell r="F513" t="str">
            <v>cas</v>
          </cell>
          <cell r="M513">
            <v>377.17500000000001</v>
          </cell>
        </row>
        <row r="514">
          <cell r="A514">
            <v>2012</v>
          </cell>
          <cell r="B514">
            <v>6</v>
          </cell>
          <cell r="D514" t="str">
            <v>warm</v>
          </cell>
          <cell r="E514" t="str">
            <v>SG</v>
          </cell>
          <cell r="F514" t="str">
            <v>dgi</v>
          </cell>
          <cell r="M514">
            <v>1401.5684020640001</v>
          </cell>
        </row>
        <row r="515">
          <cell r="A515">
            <v>2012</v>
          </cell>
          <cell r="B515">
            <v>6</v>
          </cell>
          <cell r="D515" t="str">
            <v>warm</v>
          </cell>
          <cell r="E515" t="str">
            <v>SG</v>
          </cell>
          <cell r="F515" t="str">
            <v>eco</v>
          </cell>
          <cell r="M515">
            <v>244.232</v>
          </cell>
        </row>
        <row r="516">
          <cell r="A516">
            <v>2012</v>
          </cell>
          <cell r="B516">
            <v>6</v>
          </cell>
          <cell r="D516" t="str">
            <v>warm</v>
          </cell>
          <cell r="E516" t="str">
            <v>SG</v>
          </cell>
          <cell r="F516" t="str">
            <v>ess</v>
          </cell>
          <cell r="M516">
            <v>3193.5500776141998</v>
          </cell>
        </row>
        <row r="517">
          <cell r="A517">
            <v>2012</v>
          </cell>
          <cell r="B517">
            <v>6</v>
          </cell>
          <cell r="D517" t="str">
            <v>warm</v>
          </cell>
          <cell r="E517" t="str">
            <v>SG</v>
          </cell>
          <cell r="F517" t="str">
            <v>hil</v>
          </cell>
          <cell r="M517">
            <v>67.3</v>
          </cell>
        </row>
        <row r="518">
          <cell r="A518">
            <v>2012</v>
          </cell>
          <cell r="B518">
            <v>6</v>
          </cell>
          <cell r="D518" t="str">
            <v>warm</v>
          </cell>
          <cell r="E518" t="str">
            <v>SG</v>
          </cell>
          <cell r="F518" t="str">
            <v>ins</v>
          </cell>
          <cell r="M518">
            <v>29101.020526838001</v>
          </cell>
        </row>
        <row r="519">
          <cell r="A519">
            <v>2012</v>
          </cell>
          <cell r="B519">
            <v>6</v>
          </cell>
          <cell r="D519" t="str">
            <v>able</v>
          </cell>
          <cell r="E519" t="str">
            <v>SG</v>
          </cell>
          <cell r="F519" t="str">
            <v>aran</v>
          </cell>
          <cell r="M519">
            <v>1067.394</v>
          </cell>
        </row>
        <row r="520">
          <cell r="A520">
            <v>2012</v>
          </cell>
          <cell r="B520">
            <v>6</v>
          </cell>
          <cell r="D520" t="str">
            <v>able</v>
          </cell>
          <cell r="E520" t="str">
            <v>SG</v>
          </cell>
          <cell r="F520" t="str">
            <v>cas</v>
          </cell>
          <cell r="M520">
            <v>6679.9660230182999</v>
          </cell>
        </row>
        <row r="521">
          <cell r="A521">
            <v>2012</v>
          </cell>
          <cell r="B521">
            <v>6</v>
          </cell>
          <cell r="D521" t="str">
            <v>able</v>
          </cell>
          <cell r="E521" t="str">
            <v>SG</v>
          </cell>
          <cell r="F521" t="str">
            <v>dgi</v>
          </cell>
          <cell r="M521">
            <v>20940.298060994901</v>
          </cell>
        </row>
        <row r="522">
          <cell r="A522">
            <v>2012</v>
          </cell>
          <cell r="B522">
            <v>6</v>
          </cell>
          <cell r="D522" t="str">
            <v>able</v>
          </cell>
          <cell r="E522" t="str">
            <v>SG</v>
          </cell>
          <cell r="F522" t="str">
            <v>eco</v>
          </cell>
          <cell r="M522">
            <v>1024.8889999999999</v>
          </cell>
        </row>
        <row r="523">
          <cell r="A523">
            <v>2012</v>
          </cell>
          <cell r="B523">
            <v>6</v>
          </cell>
          <cell r="D523" t="str">
            <v>able</v>
          </cell>
          <cell r="E523" t="str">
            <v>SG</v>
          </cell>
          <cell r="F523" t="str">
            <v>ess</v>
          </cell>
          <cell r="M523">
            <v>47459.379448954904</v>
          </cell>
        </row>
        <row r="524">
          <cell r="A524">
            <v>2012</v>
          </cell>
          <cell r="B524">
            <v>6</v>
          </cell>
          <cell r="D524" t="str">
            <v>able</v>
          </cell>
          <cell r="E524" t="str">
            <v>SG</v>
          </cell>
          <cell r="F524" t="str">
            <v>hil</v>
          </cell>
          <cell r="M524">
            <v>283.363</v>
          </cell>
        </row>
        <row r="525">
          <cell r="A525">
            <v>2012</v>
          </cell>
          <cell r="B525">
            <v>6</v>
          </cell>
          <cell r="D525" t="str">
            <v>warm</v>
          </cell>
          <cell r="E525" t="str">
            <v>SG</v>
          </cell>
          <cell r="F525" t="str">
            <v>aran</v>
          </cell>
          <cell r="M525">
            <v>250.37700000000001</v>
          </cell>
        </row>
        <row r="526">
          <cell r="A526">
            <v>2012</v>
          </cell>
          <cell r="B526">
            <v>6</v>
          </cell>
          <cell r="D526" t="str">
            <v>warm</v>
          </cell>
          <cell r="E526" t="str">
            <v>SG</v>
          </cell>
          <cell r="F526" t="str">
            <v>cas</v>
          </cell>
          <cell r="M526">
            <v>3416.3562470059001</v>
          </cell>
        </row>
        <row r="527">
          <cell r="A527">
            <v>2012</v>
          </cell>
          <cell r="B527">
            <v>6</v>
          </cell>
          <cell r="D527" t="str">
            <v>warm</v>
          </cell>
          <cell r="E527" t="str">
            <v>SG</v>
          </cell>
          <cell r="F527" t="str">
            <v>dgi</v>
          </cell>
          <cell r="M527">
            <v>4020.4580000000001</v>
          </cell>
        </row>
        <row r="528">
          <cell r="A528">
            <v>2012</v>
          </cell>
          <cell r="B528">
            <v>6</v>
          </cell>
          <cell r="D528" t="str">
            <v>warm</v>
          </cell>
          <cell r="E528" t="str">
            <v>SG</v>
          </cell>
          <cell r="F528" t="str">
            <v>dys</v>
          </cell>
          <cell r="M528">
            <v>25.103999999999999</v>
          </cell>
        </row>
        <row r="529">
          <cell r="A529">
            <v>2012</v>
          </cell>
          <cell r="B529">
            <v>6</v>
          </cell>
          <cell r="D529" t="str">
            <v>warm</v>
          </cell>
          <cell r="E529" t="str">
            <v>SG</v>
          </cell>
          <cell r="F529" t="str">
            <v>eco</v>
          </cell>
          <cell r="M529">
            <v>307.04599999999999</v>
          </cell>
        </row>
        <row r="530">
          <cell r="A530">
            <v>2012</v>
          </cell>
          <cell r="B530">
            <v>6</v>
          </cell>
          <cell r="D530" t="str">
            <v>warm</v>
          </cell>
          <cell r="E530" t="str">
            <v>SG</v>
          </cell>
          <cell r="F530" t="str">
            <v>ess</v>
          </cell>
          <cell r="M530">
            <v>19865.575249564099</v>
          </cell>
        </row>
        <row r="531">
          <cell r="A531">
            <v>2012</v>
          </cell>
          <cell r="B531">
            <v>6</v>
          </cell>
          <cell r="D531" t="str">
            <v>warm</v>
          </cell>
          <cell r="E531" t="str">
            <v>SG</v>
          </cell>
          <cell r="F531" t="str">
            <v>eve</v>
          </cell>
          <cell r="M531">
            <v>49981.423999999999</v>
          </cell>
        </row>
        <row r="532">
          <cell r="A532">
            <v>2012</v>
          </cell>
          <cell r="B532">
            <v>6</v>
          </cell>
          <cell r="D532" t="str">
            <v>warm</v>
          </cell>
          <cell r="E532" t="str">
            <v>SG</v>
          </cell>
          <cell r="F532" t="str">
            <v>hil</v>
          </cell>
          <cell r="M532">
            <v>1122.973</v>
          </cell>
        </row>
        <row r="533">
          <cell r="A533">
            <v>2012</v>
          </cell>
          <cell r="B533">
            <v>6</v>
          </cell>
          <cell r="D533" t="str">
            <v>warm</v>
          </cell>
          <cell r="E533" t="str">
            <v>SG</v>
          </cell>
          <cell r="F533" t="str">
            <v>mark</v>
          </cell>
          <cell r="M533">
            <v>36.328000000000003</v>
          </cell>
        </row>
        <row r="534">
          <cell r="A534">
            <v>2012</v>
          </cell>
          <cell r="B534">
            <v>6</v>
          </cell>
          <cell r="D534" t="str">
            <v>able</v>
          </cell>
          <cell r="E534" t="str">
            <v>SG</v>
          </cell>
          <cell r="F534" t="str">
            <v>aran</v>
          </cell>
          <cell r="M534">
            <v>354.30799999999999</v>
          </cell>
        </row>
        <row r="535">
          <cell r="A535">
            <v>2012</v>
          </cell>
          <cell r="B535">
            <v>6</v>
          </cell>
          <cell r="D535" t="str">
            <v>able</v>
          </cell>
          <cell r="E535" t="str">
            <v>SG</v>
          </cell>
          <cell r="F535" t="str">
            <v>cas</v>
          </cell>
          <cell r="M535">
            <v>2340.8039352416999</v>
          </cell>
        </row>
        <row r="536">
          <cell r="A536">
            <v>2012</v>
          </cell>
          <cell r="B536">
            <v>6</v>
          </cell>
          <cell r="D536" t="str">
            <v>able</v>
          </cell>
          <cell r="E536" t="str">
            <v>SG</v>
          </cell>
          <cell r="F536" t="str">
            <v>eco</v>
          </cell>
          <cell r="M536">
            <v>1039.396</v>
          </cell>
        </row>
        <row r="537">
          <cell r="A537">
            <v>2012</v>
          </cell>
          <cell r="B537">
            <v>6</v>
          </cell>
          <cell r="D537" t="str">
            <v>able</v>
          </cell>
          <cell r="E537" t="str">
            <v>SG</v>
          </cell>
          <cell r="F537" t="str">
            <v>ess</v>
          </cell>
          <cell r="M537">
            <v>36096.037684423798</v>
          </cell>
        </row>
        <row r="538">
          <cell r="A538">
            <v>2012</v>
          </cell>
          <cell r="B538">
            <v>6</v>
          </cell>
          <cell r="D538" t="str">
            <v>able</v>
          </cell>
          <cell r="E538" t="str">
            <v>SG</v>
          </cell>
          <cell r="F538" t="str">
            <v>exc</v>
          </cell>
          <cell r="M538">
            <v>213.00325569739999</v>
          </cell>
        </row>
        <row r="539">
          <cell r="A539">
            <v>2012</v>
          </cell>
          <cell r="B539">
            <v>6</v>
          </cell>
          <cell r="D539" t="str">
            <v>able</v>
          </cell>
          <cell r="E539" t="str">
            <v>SG</v>
          </cell>
          <cell r="F539" t="str">
            <v>shr</v>
          </cell>
          <cell r="M539">
            <v>221.535</v>
          </cell>
        </row>
        <row r="540">
          <cell r="A540">
            <v>2012</v>
          </cell>
          <cell r="B540">
            <v>6</v>
          </cell>
          <cell r="D540" t="str">
            <v>warm</v>
          </cell>
          <cell r="E540" t="str">
            <v>SG</v>
          </cell>
          <cell r="F540" t="str">
            <v>aran</v>
          </cell>
          <cell r="M540">
            <v>76.034999999999997</v>
          </cell>
        </row>
        <row r="541">
          <cell r="A541">
            <v>2012</v>
          </cell>
          <cell r="B541">
            <v>6</v>
          </cell>
          <cell r="D541" t="str">
            <v>warm</v>
          </cell>
          <cell r="E541" t="str">
            <v>SG</v>
          </cell>
          <cell r="F541" t="str">
            <v>cas</v>
          </cell>
          <cell r="M541">
            <v>1472.3836156812999</v>
          </cell>
        </row>
        <row r="542">
          <cell r="A542">
            <v>2012</v>
          </cell>
          <cell r="B542">
            <v>6</v>
          </cell>
          <cell r="D542" t="str">
            <v>warm</v>
          </cell>
          <cell r="E542" t="str">
            <v>SG</v>
          </cell>
          <cell r="F542" t="str">
            <v>dgi</v>
          </cell>
          <cell r="M542">
            <v>1644.9446466206</v>
          </cell>
        </row>
        <row r="543">
          <cell r="A543">
            <v>2012</v>
          </cell>
          <cell r="B543">
            <v>6</v>
          </cell>
          <cell r="D543" t="str">
            <v>warm</v>
          </cell>
          <cell r="E543" t="str">
            <v>SG</v>
          </cell>
          <cell r="F543" t="str">
            <v>eco</v>
          </cell>
          <cell r="M543">
            <v>446.00799999999998</v>
          </cell>
        </row>
        <row r="544">
          <cell r="A544">
            <v>2012</v>
          </cell>
          <cell r="B544">
            <v>6</v>
          </cell>
          <cell r="D544" t="str">
            <v>warm</v>
          </cell>
          <cell r="E544" t="str">
            <v>SG</v>
          </cell>
          <cell r="F544" t="str">
            <v>ess</v>
          </cell>
          <cell r="M544">
            <v>11266.319278778001</v>
          </cell>
        </row>
        <row r="545">
          <cell r="A545">
            <v>2012</v>
          </cell>
          <cell r="B545">
            <v>6</v>
          </cell>
          <cell r="D545" t="str">
            <v>warm</v>
          </cell>
          <cell r="E545" t="str">
            <v>SG</v>
          </cell>
          <cell r="F545" t="str">
            <v>exc</v>
          </cell>
          <cell r="M545">
            <v>99.923650246799994</v>
          </cell>
        </row>
        <row r="546">
          <cell r="A546">
            <v>2012</v>
          </cell>
          <cell r="B546">
            <v>6</v>
          </cell>
          <cell r="D546" t="str">
            <v>warm</v>
          </cell>
          <cell r="E546" t="str">
            <v>SG</v>
          </cell>
          <cell r="F546" t="str">
            <v>hil</v>
          </cell>
          <cell r="M546">
            <v>185.23599999999999</v>
          </cell>
        </row>
        <row r="547">
          <cell r="A547">
            <v>2012</v>
          </cell>
          <cell r="B547">
            <v>6</v>
          </cell>
          <cell r="D547" t="str">
            <v>warm</v>
          </cell>
          <cell r="E547" t="str">
            <v>SG</v>
          </cell>
          <cell r="F547" t="str">
            <v>shr</v>
          </cell>
          <cell r="M547">
            <v>35.314999999999998</v>
          </cell>
        </row>
        <row r="548">
          <cell r="A548">
            <v>2012</v>
          </cell>
          <cell r="B548">
            <v>7</v>
          </cell>
          <cell r="D548" t="str">
            <v>able</v>
          </cell>
          <cell r="E548" t="str">
            <v>SG</v>
          </cell>
          <cell r="F548" t="str">
            <v>aran</v>
          </cell>
          <cell r="M548">
            <v>1154.5219999999999</v>
          </cell>
        </row>
        <row r="549">
          <cell r="A549">
            <v>2012</v>
          </cell>
          <cell r="B549">
            <v>7</v>
          </cell>
          <cell r="D549" t="str">
            <v>able</v>
          </cell>
          <cell r="E549" t="str">
            <v>SG</v>
          </cell>
          <cell r="F549" t="str">
            <v>cas</v>
          </cell>
          <cell r="M549">
            <v>6363.0127994746999</v>
          </cell>
        </row>
        <row r="550">
          <cell r="A550">
            <v>2012</v>
          </cell>
          <cell r="B550">
            <v>7</v>
          </cell>
          <cell r="D550" t="str">
            <v>able</v>
          </cell>
          <cell r="E550" t="str">
            <v>SG</v>
          </cell>
          <cell r="F550" t="str">
            <v>dgi</v>
          </cell>
          <cell r="M550">
            <v>18233.4831965991</v>
          </cell>
        </row>
        <row r="551">
          <cell r="A551">
            <v>2012</v>
          </cell>
          <cell r="B551">
            <v>7</v>
          </cell>
          <cell r="D551" t="str">
            <v>able</v>
          </cell>
          <cell r="E551" t="str">
            <v>SG</v>
          </cell>
          <cell r="F551" t="str">
            <v>dys</v>
          </cell>
          <cell r="M551">
            <v>23.08</v>
          </cell>
        </row>
        <row r="552">
          <cell r="A552">
            <v>2012</v>
          </cell>
          <cell r="B552">
            <v>7</v>
          </cell>
          <cell r="D552" t="str">
            <v>able</v>
          </cell>
          <cell r="E552" t="str">
            <v>SG</v>
          </cell>
          <cell r="F552" t="str">
            <v>ess</v>
          </cell>
          <cell r="M552">
            <v>11008.0304212102</v>
          </cell>
        </row>
        <row r="553">
          <cell r="A553">
            <v>2012</v>
          </cell>
          <cell r="B553">
            <v>7</v>
          </cell>
          <cell r="D553" t="str">
            <v>able</v>
          </cell>
          <cell r="E553" t="str">
            <v>SG</v>
          </cell>
          <cell r="F553" t="str">
            <v>hil</v>
          </cell>
          <cell r="M553">
            <v>427.77100000000002</v>
          </cell>
        </row>
        <row r="554">
          <cell r="A554">
            <v>2012</v>
          </cell>
          <cell r="B554">
            <v>7</v>
          </cell>
          <cell r="D554" t="str">
            <v>able</v>
          </cell>
          <cell r="E554" t="str">
            <v>SG</v>
          </cell>
          <cell r="F554" t="str">
            <v>miller</v>
          </cell>
          <cell r="M554">
            <v>207.869</v>
          </cell>
        </row>
        <row r="555">
          <cell r="A555">
            <v>2012</v>
          </cell>
          <cell r="B555">
            <v>7</v>
          </cell>
          <cell r="D555" t="str">
            <v>able</v>
          </cell>
          <cell r="E555" t="str">
            <v>SG</v>
          </cell>
          <cell r="F555" t="str">
            <v>rock</v>
          </cell>
          <cell r="M555">
            <v>66.691999999999993</v>
          </cell>
        </row>
        <row r="556">
          <cell r="A556">
            <v>2012</v>
          </cell>
          <cell r="B556">
            <v>7</v>
          </cell>
          <cell r="D556" t="str">
            <v>able</v>
          </cell>
          <cell r="E556" t="str">
            <v>SG</v>
          </cell>
          <cell r="F556" t="str">
            <v>shr</v>
          </cell>
          <cell r="M556">
            <v>586.80499999999995</v>
          </cell>
        </row>
        <row r="557">
          <cell r="A557">
            <v>2012</v>
          </cell>
          <cell r="B557">
            <v>7</v>
          </cell>
          <cell r="D557" t="str">
            <v>warm</v>
          </cell>
          <cell r="E557" t="str">
            <v>SG</v>
          </cell>
          <cell r="F557" t="str">
            <v>aran</v>
          </cell>
          <cell r="M557">
            <v>2810.0540000000001</v>
          </cell>
        </row>
        <row r="558">
          <cell r="A558">
            <v>2012</v>
          </cell>
          <cell r="B558">
            <v>7</v>
          </cell>
          <cell r="D558" t="str">
            <v>warm</v>
          </cell>
          <cell r="E558" t="str">
            <v>SG</v>
          </cell>
          <cell r="F558" t="str">
            <v>cas</v>
          </cell>
          <cell r="M558">
            <v>2104.1405483911999</v>
          </cell>
        </row>
        <row r="559">
          <cell r="A559">
            <v>2012</v>
          </cell>
          <cell r="B559">
            <v>7</v>
          </cell>
          <cell r="D559" t="str">
            <v>warm</v>
          </cell>
          <cell r="E559" t="str">
            <v>SG</v>
          </cell>
          <cell r="F559" t="str">
            <v>dgi</v>
          </cell>
          <cell r="M559">
            <v>3429.3825248904</v>
          </cell>
        </row>
        <row r="560">
          <cell r="A560">
            <v>2012</v>
          </cell>
          <cell r="B560">
            <v>7</v>
          </cell>
          <cell r="D560" t="str">
            <v>warm</v>
          </cell>
          <cell r="E560" t="str">
            <v>SG</v>
          </cell>
          <cell r="F560" t="str">
            <v>ess</v>
          </cell>
          <cell r="M560">
            <v>10046.428247989999</v>
          </cell>
        </row>
        <row r="561">
          <cell r="A561">
            <v>2012</v>
          </cell>
          <cell r="B561">
            <v>7</v>
          </cell>
          <cell r="D561" t="str">
            <v>warm</v>
          </cell>
          <cell r="E561" t="str">
            <v>SG</v>
          </cell>
          <cell r="F561" t="str">
            <v>hil</v>
          </cell>
          <cell r="M561">
            <v>307.60300000000001</v>
          </cell>
        </row>
        <row r="562">
          <cell r="A562">
            <v>2012</v>
          </cell>
          <cell r="B562">
            <v>7</v>
          </cell>
          <cell r="D562" t="str">
            <v>warm</v>
          </cell>
          <cell r="E562" t="str">
            <v>SG</v>
          </cell>
          <cell r="F562" t="str">
            <v>mark</v>
          </cell>
          <cell r="M562">
            <v>13.997</v>
          </cell>
        </row>
        <row r="563">
          <cell r="A563">
            <v>2012</v>
          </cell>
          <cell r="B563">
            <v>7</v>
          </cell>
          <cell r="D563" t="str">
            <v>warm</v>
          </cell>
          <cell r="E563" t="str">
            <v>SG</v>
          </cell>
          <cell r="F563" t="str">
            <v>miller</v>
          </cell>
          <cell r="M563">
            <v>235.37700000000001</v>
          </cell>
        </row>
        <row r="564">
          <cell r="A564">
            <v>2012</v>
          </cell>
          <cell r="B564">
            <v>7</v>
          </cell>
          <cell r="D564" t="str">
            <v>warm</v>
          </cell>
          <cell r="E564" t="str">
            <v>SG</v>
          </cell>
          <cell r="F564" t="str">
            <v>rock</v>
          </cell>
          <cell r="M564">
            <v>64.914000000000001</v>
          </cell>
        </row>
        <row r="565">
          <cell r="A565">
            <v>2012</v>
          </cell>
          <cell r="B565">
            <v>7</v>
          </cell>
          <cell r="D565" t="str">
            <v>warm</v>
          </cell>
          <cell r="E565" t="str">
            <v>SG</v>
          </cell>
          <cell r="F565" t="str">
            <v>shr</v>
          </cell>
          <cell r="M565">
            <v>72.981999999999999</v>
          </cell>
        </row>
        <row r="566">
          <cell r="A566">
            <v>2012</v>
          </cell>
          <cell r="B566">
            <v>7</v>
          </cell>
          <cell r="D566" t="str">
            <v>able</v>
          </cell>
          <cell r="E566" t="str">
            <v>SG</v>
          </cell>
          <cell r="F566" t="str">
            <v>aran</v>
          </cell>
          <cell r="M566">
            <v>265.13499999999999</v>
          </cell>
        </row>
        <row r="567">
          <cell r="A567">
            <v>2012</v>
          </cell>
          <cell r="B567">
            <v>7</v>
          </cell>
          <cell r="D567" t="str">
            <v>able</v>
          </cell>
          <cell r="E567" t="str">
            <v>SG</v>
          </cell>
          <cell r="F567" t="str">
            <v>cas</v>
          </cell>
          <cell r="M567">
            <v>3171.0860145402999</v>
          </cell>
        </row>
        <row r="568">
          <cell r="A568">
            <v>2012</v>
          </cell>
          <cell r="B568">
            <v>7</v>
          </cell>
          <cell r="D568" t="str">
            <v>able</v>
          </cell>
          <cell r="E568" t="str">
            <v>SG</v>
          </cell>
          <cell r="F568" t="str">
            <v>dgi</v>
          </cell>
          <cell r="M568">
            <v>4592.7470076984</v>
          </cell>
        </row>
        <row r="569">
          <cell r="A569">
            <v>2012</v>
          </cell>
          <cell r="B569">
            <v>7</v>
          </cell>
          <cell r="D569" t="str">
            <v>able</v>
          </cell>
          <cell r="E569" t="str">
            <v>SG</v>
          </cell>
          <cell r="F569" t="str">
            <v>eco</v>
          </cell>
          <cell r="M569">
            <v>411.68700000000001</v>
          </cell>
        </row>
        <row r="570">
          <cell r="A570">
            <v>2012</v>
          </cell>
          <cell r="B570">
            <v>7</v>
          </cell>
          <cell r="D570" t="str">
            <v>able</v>
          </cell>
          <cell r="E570" t="str">
            <v>SG</v>
          </cell>
          <cell r="F570" t="str">
            <v>ess</v>
          </cell>
          <cell r="M570">
            <v>19913.873990422398</v>
          </cell>
        </row>
        <row r="571">
          <cell r="A571">
            <v>2012</v>
          </cell>
          <cell r="B571">
            <v>7</v>
          </cell>
          <cell r="D571" t="str">
            <v>able</v>
          </cell>
          <cell r="E571" t="str">
            <v>SG</v>
          </cell>
          <cell r="F571" t="str">
            <v>homes</v>
          </cell>
          <cell r="M571">
            <v>18015.989000000001</v>
          </cell>
        </row>
        <row r="572">
          <cell r="A572">
            <v>2012</v>
          </cell>
          <cell r="B572">
            <v>7</v>
          </cell>
          <cell r="D572" t="str">
            <v>able</v>
          </cell>
          <cell r="E572" t="str">
            <v>SG</v>
          </cell>
          <cell r="F572" t="str">
            <v>miller</v>
          </cell>
          <cell r="M572">
            <v>351.065</v>
          </cell>
        </row>
        <row r="573">
          <cell r="A573">
            <v>2012</v>
          </cell>
          <cell r="B573">
            <v>7</v>
          </cell>
          <cell r="D573" t="str">
            <v>able</v>
          </cell>
          <cell r="E573" t="str">
            <v>SG</v>
          </cell>
          <cell r="F573" t="str">
            <v>rock</v>
          </cell>
          <cell r="M573">
            <v>325.03399999999999</v>
          </cell>
        </row>
        <row r="574">
          <cell r="A574">
            <v>2012</v>
          </cell>
          <cell r="B574">
            <v>7</v>
          </cell>
          <cell r="D574" t="str">
            <v>able</v>
          </cell>
          <cell r="E574" t="str">
            <v>SG</v>
          </cell>
          <cell r="F574" t="str">
            <v>shr</v>
          </cell>
          <cell r="M574">
            <v>155.01900000000001</v>
          </cell>
        </row>
        <row r="575">
          <cell r="A575">
            <v>2012</v>
          </cell>
          <cell r="B575">
            <v>7</v>
          </cell>
          <cell r="D575" t="str">
            <v>warm</v>
          </cell>
          <cell r="E575" t="str">
            <v>SG</v>
          </cell>
          <cell r="F575" t="str">
            <v>aran</v>
          </cell>
          <cell r="M575">
            <v>623.66800000000001</v>
          </cell>
        </row>
        <row r="576">
          <cell r="A576">
            <v>2012</v>
          </cell>
          <cell r="B576">
            <v>7</v>
          </cell>
          <cell r="D576" t="str">
            <v>warm</v>
          </cell>
          <cell r="E576" t="str">
            <v>SG</v>
          </cell>
          <cell r="F576" t="str">
            <v>cas</v>
          </cell>
          <cell r="M576">
            <v>924.86518395439998</v>
          </cell>
        </row>
        <row r="577">
          <cell r="A577">
            <v>2012</v>
          </cell>
          <cell r="B577">
            <v>7</v>
          </cell>
          <cell r="D577" t="str">
            <v>warm</v>
          </cell>
          <cell r="E577" t="str">
            <v>SG</v>
          </cell>
          <cell r="F577" t="str">
            <v>dgi</v>
          </cell>
          <cell r="M577">
            <v>3355.4416750896999</v>
          </cell>
        </row>
        <row r="578">
          <cell r="A578">
            <v>2012</v>
          </cell>
          <cell r="B578">
            <v>7</v>
          </cell>
          <cell r="D578" t="str">
            <v>warm</v>
          </cell>
          <cell r="E578" t="str">
            <v>SG</v>
          </cell>
          <cell r="F578" t="str">
            <v>eco</v>
          </cell>
          <cell r="M578">
            <v>729.67499999999995</v>
          </cell>
        </row>
        <row r="579">
          <cell r="A579">
            <v>2012</v>
          </cell>
          <cell r="B579">
            <v>7</v>
          </cell>
          <cell r="D579" t="str">
            <v>warm</v>
          </cell>
          <cell r="E579" t="str">
            <v>SG</v>
          </cell>
          <cell r="F579" t="str">
            <v>ess</v>
          </cell>
          <cell r="M579">
            <v>3942.7101751614</v>
          </cell>
        </row>
        <row r="580">
          <cell r="A580">
            <v>2012</v>
          </cell>
          <cell r="B580">
            <v>7</v>
          </cell>
          <cell r="D580" t="str">
            <v>warm</v>
          </cell>
          <cell r="E580" t="str">
            <v>SG</v>
          </cell>
          <cell r="F580" t="str">
            <v>hil</v>
          </cell>
          <cell r="M580">
            <v>100.60599999999999</v>
          </cell>
        </row>
        <row r="581">
          <cell r="A581">
            <v>2012</v>
          </cell>
          <cell r="B581">
            <v>7</v>
          </cell>
          <cell r="D581" t="str">
            <v>warm</v>
          </cell>
          <cell r="E581" t="str">
            <v>SG</v>
          </cell>
          <cell r="F581" t="str">
            <v>homes</v>
          </cell>
          <cell r="M581">
            <v>2807.991</v>
          </cell>
        </row>
        <row r="582">
          <cell r="A582">
            <v>2012</v>
          </cell>
          <cell r="B582">
            <v>7</v>
          </cell>
          <cell r="D582" t="str">
            <v>warm</v>
          </cell>
          <cell r="E582" t="str">
            <v>SG</v>
          </cell>
          <cell r="F582" t="str">
            <v>miller</v>
          </cell>
          <cell r="M582">
            <v>323.267</v>
          </cell>
        </row>
        <row r="583">
          <cell r="A583">
            <v>2012</v>
          </cell>
          <cell r="B583">
            <v>7</v>
          </cell>
          <cell r="D583" t="str">
            <v>warm</v>
          </cell>
          <cell r="E583" t="str">
            <v>SG</v>
          </cell>
          <cell r="F583" t="str">
            <v>rock</v>
          </cell>
          <cell r="M583">
            <v>51.335999999999999</v>
          </cell>
        </row>
        <row r="584">
          <cell r="A584">
            <v>2012</v>
          </cell>
          <cell r="B584">
            <v>7</v>
          </cell>
          <cell r="D584" t="str">
            <v>warm</v>
          </cell>
          <cell r="E584" t="str">
            <v>SG</v>
          </cell>
          <cell r="F584" t="str">
            <v>sola</v>
          </cell>
          <cell r="M584">
            <v>94.081000000000003</v>
          </cell>
        </row>
        <row r="585">
          <cell r="A585">
            <v>2012</v>
          </cell>
          <cell r="B585">
            <v>7</v>
          </cell>
          <cell r="D585" t="str">
            <v>able</v>
          </cell>
          <cell r="E585" t="str">
            <v>SG</v>
          </cell>
          <cell r="F585" t="str">
            <v>aran</v>
          </cell>
          <cell r="M585">
            <v>295.45600000000002</v>
          </cell>
        </row>
        <row r="586">
          <cell r="A586">
            <v>2012</v>
          </cell>
          <cell r="B586">
            <v>7</v>
          </cell>
          <cell r="D586" t="str">
            <v>able</v>
          </cell>
          <cell r="E586" t="str">
            <v>SG</v>
          </cell>
          <cell r="F586" t="str">
            <v>cas</v>
          </cell>
          <cell r="M586">
            <v>3709.6375704049001</v>
          </cell>
        </row>
        <row r="587">
          <cell r="A587">
            <v>2012</v>
          </cell>
          <cell r="B587">
            <v>7</v>
          </cell>
          <cell r="D587" t="str">
            <v>able</v>
          </cell>
          <cell r="E587" t="str">
            <v>SG</v>
          </cell>
          <cell r="F587" t="str">
            <v>dgi</v>
          </cell>
          <cell r="M587">
            <v>4161.7700881448</v>
          </cell>
        </row>
        <row r="588">
          <cell r="A588">
            <v>2012</v>
          </cell>
          <cell r="B588">
            <v>7</v>
          </cell>
          <cell r="D588" t="str">
            <v>able</v>
          </cell>
          <cell r="E588" t="str">
            <v>SG</v>
          </cell>
          <cell r="F588" t="str">
            <v>dys</v>
          </cell>
          <cell r="M588">
            <v>67.515000000000001</v>
          </cell>
        </row>
        <row r="589">
          <cell r="A589">
            <v>2012</v>
          </cell>
          <cell r="B589">
            <v>7</v>
          </cell>
          <cell r="D589" t="str">
            <v>able</v>
          </cell>
          <cell r="E589" t="str">
            <v>SG</v>
          </cell>
          <cell r="F589" t="str">
            <v>eco</v>
          </cell>
          <cell r="M589">
            <v>44.567999999999998</v>
          </cell>
        </row>
        <row r="590">
          <cell r="A590">
            <v>2012</v>
          </cell>
          <cell r="B590">
            <v>7</v>
          </cell>
          <cell r="D590" t="str">
            <v>able</v>
          </cell>
          <cell r="E590" t="str">
            <v>SG</v>
          </cell>
          <cell r="F590" t="str">
            <v>ess</v>
          </cell>
          <cell r="M590">
            <v>31901.803114335198</v>
          </cell>
        </row>
        <row r="591">
          <cell r="A591">
            <v>2012</v>
          </cell>
          <cell r="B591">
            <v>7</v>
          </cell>
          <cell r="D591" t="str">
            <v>able</v>
          </cell>
          <cell r="E591" t="str">
            <v>SG</v>
          </cell>
          <cell r="F591" t="str">
            <v>homes</v>
          </cell>
          <cell r="M591">
            <v>19403.302</v>
          </cell>
        </row>
        <row r="592">
          <cell r="A592">
            <v>2012</v>
          </cell>
          <cell r="B592">
            <v>7</v>
          </cell>
          <cell r="D592" t="str">
            <v>able</v>
          </cell>
          <cell r="E592" t="str">
            <v>SG</v>
          </cell>
          <cell r="F592" t="str">
            <v>miller</v>
          </cell>
          <cell r="M592">
            <v>299.54000000000002</v>
          </cell>
        </row>
        <row r="593">
          <cell r="A593">
            <v>2012</v>
          </cell>
          <cell r="B593">
            <v>7</v>
          </cell>
          <cell r="D593" t="str">
            <v>able</v>
          </cell>
          <cell r="E593" t="str">
            <v>SG</v>
          </cell>
          <cell r="F593" t="str">
            <v>rock</v>
          </cell>
          <cell r="M593">
            <v>61.962000000000003</v>
          </cell>
        </row>
        <row r="594">
          <cell r="A594">
            <v>2012</v>
          </cell>
          <cell r="B594">
            <v>7</v>
          </cell>
          <cell r="D594" t="str">
            <v>able</v>
          </cell>
          <cell r="E594" t="str">
            <v>SG</v>
          </cell>
          <cell r="F594" t="str">
            <v>shr</v>
          </cell>
          <cell r="M594">
            <v>236.482</v>
          </cell>
        </row>
        <row r="595">
          <cell r="A595">
            <v>2012</v>
          </cell>
          <cell r="B595">
            <v>7</v>
          </cell>
          <cell r="D595" t="str">
            <v>warm</v>
          </cell>
          <cell r="E595" t="str">
            <v>SG</v>
          </cell>
          <cell r="F595" t="str">
            <v>aran</v>
          </cell>
          <cell r="M595">
            <v>444.26900000000001</v>
          </cell>
        </row>
        <row r="596">
          <cell r="A596">
            <v>2012</v>
          </cell>
          <cell r="B596">
            <v>7</v>
          </cell>
          <cell r="D596" t="str">
            <v>warm</v>
          </cell>
          <cell r="E596" t="str">
            <v>SG</v>
          </cell>
          <cell r="F596" t="str">
            <v>cas</v>
          </cell>
          <cell r="M596">
            <v>1135.6986134547001</v>
          </cell>
        </row>
        <row r="597">
          <cell r="A597">
            <v>2012</v>
          </cell>
          <cell r="B597">
            <v>7</v>
          </cell>
          <cell r="D597" t="str">
            <v>warm</v>
          </cell>
          <cell r="E597" t="str">
            <v>SG</v>
          </cell>
          <cell r="F597" t="str">
            <v>dgi</v>
          </cell>
          <cell r="M597">
            <v>781.37088218609995</v>
          </cell>
        </row>
        <row r="598">
          <cell r="A598">
            <v>2012</v>
          </cell>
          <cell r="B598">
            <v>7</v>
          </cell>
          <cell r="D598" t="str">
            <v>warm</v>
          </cell>
          <cell r="E598" t="str">
            <v>SG</v>
          </cell>
          <cell r="F598" t="str">
            <v>eco</v>
          </cell>
          <cell r="M598">
            <v>139.85900000000001</v>
          </cell>
        </row>
        <row r="599">
          <cell r="A599">
            <v>2012</v>
          </cell>
          <cell r="B599">
            <v>7</v>
          </cell>
          <cell r="D599" t="str">
            <v>warm</v>
          </cell>
          <cell r="E599" t="str">
            <v>SG</v>
          </cell>
          <cell r="F599" t="str">
            <v>ess</v>
          </cell>
          <cell r="M599">
            <v>15582.106804385799</v>
          </cell>
        </row>
        <row r="600">
          <cell r="A600">
            <v>2012</v>
          </cell>
          <cell r="B600">
            <v>7</v>
          </cell>
          <cell r="D600" t="str">
            <v>warm</v>
          </cell>
          <cell r="E600" t="str">
            <v>SG</v>
          </cell>
          <cell r="F600" t="str">
            <v>homes</v>
          </cell>
          <cell r="M600">
            <v>4455.55</v>
          </cell>
        </row>
        <row r="601">
          <cell r="A601">
            <v>2012</v>
          </cell>
          <cell r="B601">
            <v>7</v>
          </cell>
          <cell r="D601" t="str">
            <v>warm</v>
          </cell>
          <cell r="E601" t="str">
            <v>SG</v>
          </cell>
          <cell r="F601" t="str">
            <v>miller</v>
          </cell>
          <cell r="M601">
            <v>40.460999999999999</v>
          </cell>
        </row>
        <row r="602">
          <cell r="A602">
            <v>2012</v>
          </cell>
          <cell r="B602">
            <v>7</v>
          </cell>
          <cell r="D602" t="str">
            <v>warm</v>
          </cell>
          <cell r="E602" t="str">
            <v>SG</v>
          </cell>
          <cell r="F602" t="str">
            <v>shr</v>
          </cell>
          <cell r="M602">
            <v>27.795999999999999</v>
          </cell>
        </row>
        <row r="603">
          <cell r="A603">
            <v>2012</v>
          </cell>
          <cell r="B603">
            <v>7</v>
          </cell>
          <cell r="D603" t="str">
            <v>warm</v>
          </cell>
          <cell r="E603" t="str">
            <v>SG</v>
          </cell>
          <cell r="F603" t="str">
            <v>sola</v>
          </cell>
          <cell r="M603">
            <v>148.41900000000001</v>
          </cell>
        </row>
        <row r="604">
          <cell r="A604">
            <v>2012</v>
          </cell>
          <cell r="B604">
            <v>7</v>
          </cell>
          <cell r="D604" t="str">
            <v>able</v>
          </cell>
          <cell r="E604" t="str">
            <v>SG</v>
          </cell>
          <cell r="F604" t="str">
            <v>aran</v>
          </cell>
          <cell r="M604">
            <v>112.78</v>
          </cell>
        </row>
        <row r="605">
          <cell r="A605">
            <v>2012</v>
          </cell>
          <cell r="B605">
            <v>7</v>
          </cell>
          <cell r="D605" t="str">
            <v>able</v>
          </cell>
          <cell r="E605" t="str">
            <v>SG</v>
          </cell>
          <cell r="F605" t="str">
            <v>cas</v>
          </cell>
          <cell r="M605">
            <v>2419.4471498403</v>
          </cell>
        </row>
        <row r="606">
          <cell r="A606">
            <v>2012</v>
          </cell>
          <cell r="B606">
            <v>7</v>
          </cell>
          <cell r="D606" t="str">
            <v>able</v>
          </cell>
          <cell r="E606" t="str">
            <v>SG</v>
          </cell>
          <cell r="F606" t="str">
            <v>dgi</v>
          </cell>
          <cell r="M606">
            <v>9554.1945161877993</v>
          </cell>
        </row>
        <row r="607">
          <cell r="A607">
            <v>2012</v>
          </cell>
          <cell r="B607">
            <v>7</v>
          </cell>
          <cell r="D607" t="str">
            <v>able</v>
          </cell>
          <cell r="E607" t="str">
            <v>SG</v>
          </cell>
          <cell r="F607" t="str">
            <v>ess</v>
          </cell>
          <cell r="M607">
            <v>3299.6558256799999</v>
          </cell>
        </row>
        <row r="608">
          <cell r="A608">
            <v>2012</v>
          </cell>
          <cell r="B608">
            <v>7</v>
          </cell>
          <cell r="D608" t="str">
            <v>able</v>
          </cell>
          <cell r="E608" t="str">
            <v>SG</v>
          </cell>
          <cell r="F608" t="str">
            <v>homes</v>
          </cell>
          <cell r="M608">
            <v>1870.645</v>
          </cell>
        </row>
        <row r="609">
          <cell r="A609">
            <v>2012</v>
          </cell>
          <cell r="B609">
            <v>7</v>
          </cell>
          <cell r="D609" t="str">
            <v>able</v>
          </cell>
          <cell r="E609" t="str">
            <v>SG</v>
          </cell>
          <cell r="F609" t="str">
            <v>shr</v>
          </cell>
          <cell r="M609">
            <v>238.78299999999999</v>
          </cell>
        </row>
        <row r="610">
          <cell r="A610">
            <v>2012</v>
          </cell>
          <cell r="B610">
            <v>7</v>
          </cell>
          <cell r="D610" t="str">
            <v>warm</v>
          </cell>
          <cell r="E610" t="str">
            <v>SG</v>
          </cell>
          <cell r="F610" t="str">
            <v>aran</v>
          </cell>
          <cell r="M610">
            <v>663.63199999999995</v>
          </cell>
        </row>
        <row r="611">
          <cell r="A611">
            <v>2012</v>
          </cell>
          <cell r="B611">
            <v>7</v>
          </cell>
          <cell r="D611" t="str">
            <v>warm</v>
          </cell>
          <cell r="E611" t="str">
            <v>SG</v>
          </cell>
          <cell r="F611" t="str">
            <v>cas</v>
          </cell>
          <cell r="M611">
            <v>881.52284502220004</v>
          </cell>
        </row>
        <row r="612">
          <cell r="A612">
            <v>2012</v>
          </cell>
          <cell r="B612">
            <v>7</v>
          </cell>
          <cell r="D612" t="str">
            <v>warm</v>
          </cell>
          <cell r="E612" t="str">
            <v>SG</v>
          </cell>
          <cell r="F612" t="str">
            <v>dgi</v>
          </cell>
          <cell r="M612">
            <v>2484.6993609668998</v>
          </cell>
        </row>
        <row r="613">
          <cell r="A613">
            <v>2012</v>
          </cell>
          <cell r="B613">
            <v>7</v>
          </cell>
          <cell r="D613" t="str">
            <v>warm</v>
          </cell>
          <cell r="E613" t="str">
            <v>SG</v>
          </cell>
          <cell r="F613" t="str">
            <v>ess</v>
          </cell>
          <cell r="M613">
            <v>345.66890902</v>
          </cell>
        </row>
        <row r="614">
          <cell r="A614">
            <v>2012</v>
          </cell>
          <cell r="B614">
            <v>7</v>
          </cell>
          <cell r="D614" t="str">
            <v>warm</v>
          </cell>
          <cell r="E614" t="str">
            <v>SG</v>
          </cell>
          <cell r="F614" t="str">
            <v>eve</v>
          </cell>
          <cell r="M614">
            <v>440.96899999999999</v>
          </cell>
        </row>
        <row r="615">
          <cell r="A615">
            <v>2012</v>
          </cell>
          <cell r="B615">
            <v>7</v>
          </cell>
          <cell r="D615" t="str">
            <v>warm</v>
          </cell>
          <cell r="E615" t="str">
            <v>SG</v>
          </cell>
          <cell r="F615" t="str">
            <v>homes</v>
          </cell>
          <cell r="M615">
            <v>2512.924</v>
          </cell>
        </row>
        <row r="616">
          <cell r="A616">
            <v>2012</v>
          </cell>
          <cell r="B616">
            <v>7</v>
          </cell>
          <cell r="D616" t="str">
            <v>warm</v>
          </cell>
          <cell r="E616" t="str">
            <v>SG</v>
          </cell>
          <cell r="F616" t="str">
            <v>miller</v>
          </cell>
          <cell r="M616">
            <v>46.16</v>
          </cell>
        </row>
        <row r="617">
          <cell r="A617">
            <v>2012</v>
          </cell>
          <cell r="B617">
            <v>7</v>
          </cell>
          <cell r="D617" t="str">
            <v>warm</v>
          </cell>
          <cell r="E617" t="str">
            <v>SG</v>
          </cell>
          <cell r="F617" t="str">
            <v>shr</v>
          </cell>
          <cell r="M617">
            <v>28.95</v>
          </cell>
        </row>
        <row r="618">
          <cell r="A618">
            <v>2012</v>
          </cell>
          <cell r="B618">
            <v>7</v>
          </cell>
          <cell r="D618" t="str">
            <v>warm</v>
          </cell>
          <cell r="E618" t="str">
            <v>SG</v>
          </cell>
          <cell r="F618" t="str">
            <v>sola</v>
          </cell>
          <cell r="M618">
            <v>48.935000000000002</v>
          </cell>
        </row>
        <row r="619">
          <cell r="A619">
            <v>2012</v>
          </cell>
          <cell r="B619">
            <v>7</v>
          </cell>
          <cell r="D619" t="str">
            <v>able</v>
          </cell>
          <cell r="E619" t="str">
            <v>SG</v>
          </cell>
          <cell r="F619" t="str">
            <v>aran</v>
          </cell>
          <cell r="M619">
            <v>144.203</v>
          </cell>
        </row>
        <row r="620">
          <cell r="A620">
            <v>2012</v>
          </cell>
          <cell r="B620">
            <v>7</v>
          </cell>
          <cell r="D620" t="str">
            <v>able</v>
          </cell>
          <cell r="E620" t="str">
            <v>SG</v>
          </cell>
          <cell r="F620" t="str">
            <v>cas</v>
          </cell>
          <cell r="M620">
            <v>2303.1536865752</v>
          </cell>
        </row>
        <row r="621">
          <cell r="A621">
            <v>2012</v>
          </cell>
          <cell r="B621">
            <v>7</v>
          </cell>
          <cell r="D621" t="str">
            <v>able</v>
          </cell>
          <cell r="E621" t="str">
            <v>SG</v>
          </cell>
          <cell r="F621" t="str">
            <v>dow</v>
          </cell>
          <cell r="M621">
            <v>3388.1840000000002</v>
          </cell>
        </row>
        <row r="622">
          <cell r="A622">
            <v>2012</v>
          </cell>
          <cell r="B622">
            <v>7</v>
          </cell>
          <cell r="D622" t="str">
            <v>able</v>
          </cell>
          <cell r="E622" t="str">
            <v>SG</v>
          </cell>
          <cell r="F622" t="str">
            <v>dys</v>
          </cell>
          <cell r="M622">
            <v>6.1189999999999998</v>
          </cell>
        </row>
        <row r="623">
          <cell r="A623">
            <v>2012</v>
          </cell>
          <cell r="B623">
            <v>7</v>
          </cell>
          <cell r="D623" t="str">
            <v>able</v>
          </cell>
          <cell r="E623" t="str">
            <v>SG</v>
          </cell>
          <cell r="F623" t="str">
            <v>eco</v>
          </cell>
          <cell r="M623">
            <v>2226.4279999999999</v>
          </cell>
        </row>
        <row r="624">
          <cell r="A624">
            <v>2012</v>
          </cell>
          <cell r="B624">
            <v>7</v>
          </cell>
          <cell r="D624" t="str">
            <v>able</v>
          </cell>
          <cell r="E624" t="str">
            <v>SG</v>
          </cell>
          <cell r="F624" t="str">
            <v>ess</v>
          </cell>
          <cell r="M624">
            <v>35980.951120634301</v>
          </cell>
        </row>
        <row r="625">
          <cell r="A625">
            <v>2012</v>
          </cell>
          <cell r="B625">
            <v>7</v>
          </cell>
          <cell r="D625" t="str">
            <v>able</v>
          </cell>
          <cell r="E625" t="str">
            <v>SG</v>
          </cell>
          <cell r="F625" t="str">
            <v>miller</v>
          </cell>
          <cell r="M625">
            <v>39292.328000000001</v>
          </cell>
        </row>
        <row r="626">
          <cell r="A626">
            <v>2012</v>
          </cell>
          <cell r="B626">
            <v>7</v>
          </cell>
          <cell r="D626" t="str">
            <v>able</v>
          </cell>
          <cell r="E626" t="str">
            <v>SG</v>
          </cell>
          <cell r="F626" t="str">
            <v>rock</v>
          </cell>
          <cell r="M626">
            <v>14.125</v>
          </cell>
        </row>
        <row r="627">
          <cell r="A627">
            <v>2012</v>
          </cell>
          <cell r="B627">
            <v>7</v>
          </cell>
          <cell r="D627" t="str">
            <v>able</v>
          </cell>
          <cell r="E627" t="str">
            <v>SG</v>
          </cell>
          <cell r="F627" t="str">
            <v>sola</v>
          </cell>
          <cell r="M627">
            <v>44.435000000000002</v>
          </cell>
        </row>
        <row r="628">
          <cell r="A628">
            <v>2012</v>
          </cell>
          <cell r="B628">
            <v>7</v>
          </cell>
          <cell r="D628" t="str">
            <v>warm</v>
          </cell>
          <cell r="E628" t="str">
            <v>SG</v>
          </cell>
          <cell r="F628" t="str">
            <v>aran</v>
          </cell>
          <cell r="M628">
            <v>539.71600000000001</v>
          </cell>
        </row>
        <row r="629">
          <cell r="A629">
            <v>2012</v>
          </cell>
          <cell r="B629">
            <v>7</v>
          </cell>
          <cell r="D629" t="str">
            <v>warm</v>
          </cell>
          <cell r="E629" t="str">
            <v>SG</v>
          </cell>
          <cell r="F629" t="str">
            <v>cas</v>
          </cell>
          <cell r="M629">
            <v>255.95500000000001</v>
          </cell>
        </row>
        <row r="630">
          <cell r="A630">
            <v>2012</v>
          </cell>
          <cell r="B630">
            <v>7</v>
          </cell>
          <cell r="D630" t="str">
            <v>warm</v>
          </cell>
          <cell r="E630" t="str">
            <v>SG</v>
          </cell>
          <cell r="F630" t="str">
            <v>dys</v>
          </cell>
          <cell r="M630">
            <v>22.539000000000001</v>
          </cell>
        </row>
        <row r="631">
          <cell r="A631">
            <v>2012</v>
          </cell>
          <cell r="B631">
            <v>7</v>
          </cell>
          <cell r="D631" t="str">
            <v>warm</v>
          </cell>
          <cell r="E631" t="str">
            <v>SG</v>
          </cell>
          <cell r="F631" t="str">
            <v>eco</v>
          </cell>
          <cell r="M631">
            <v>640.95100000000002</v>
          </cell>
        </row>
        <row r="632">
          <cell r="A632">
            <v>2012</v>
          </cell>
          <cell r="B632">
            <v>7</v>
          </cell>
          <cell r="D632" t="str">
            <v>warm</v>
          </cell>
          <cell r="E632" t="str">
            <v>SG</v>
          </cell>
          <cell r="F632" t="str">
            <v>ess</v>
          </cell>
          <cell r="M632">
            <v>11155.6252552522</v>
          </cell>
        </row>
        <row r="633">
          <cell r="A633">
            <v>2012</v>
          </cell>
          <cell r="B633">
            <v>7</v>
          </cell>
          <cell r="D633" t="str">
            <v>warm</v>
          </cell>
          <cell r="E633" t="str">
            <v>SG</v>
          </cell>
          <cell r="F633" t="str">
            <v>rock</v>
          </cell>
          <cell r="M633">
            <v>14.125</v>
          </cell>
        </row>
        <row r="634">
          <cell r="A634">
            <v>2012</v>
          </cell>
          <cell r="B634">
            <v>8</v>
          </cell>
          <cell r="D634" t="str">
            <v>able</v>
          </cell>
          <cell r="E634" t="str">
            <v>SG</v>
          </cell>
          <cell r="F634" t="str">
            <v>aran</v>
          </cell>
          <cell r="M634">
            <v>88.87</v>
          </cell>
        </row>
        <row r="635">
          <cell r="A635">
            <v>2012</v>
          </cell>
          <cell r="B635">
            <v>8</v>
          </cell>
          <cell r="D635" t="str">
            <v>able</v>
          </cell>
          <cell r="E635" t="str">
            <v>SG</v>
          </cell>
          <cell r="F635" t="str">
            <v>cas</v>
          </cell>
          <cell r="M635">
            <v>2225.3518884723999</v>
          </cell>
        </row>
        <row r="636">
          <cell r="A636">
            <v>2012</v>
          </cell>
          <cell r="B636">
            <v>8</v>
          </cell>
          <cell r="D636" t="str">
            <v>able</v>
          </cell>
          <cell r="E636" t="str">
            <v>SG</v>
          </cell>
          <cell r="F636" t="str">
            <v>dgi</v>
          </cell>
          <cell r="M636">
            <v>245.3817273194</v>
          </cell>
        </row>
        <row r="637">
          <cell r="A637">
            <v>2012</v>
          </cell>
          <cell r="B637">
            <v>8</v>
          </cell>
          <cell r="D637" t="str">
            <v>able</v>
          </cell>
          <cell r="E637" t="str">
            <v>SG</v>
          </cell>
          <cell r="F637" t="str">
            <v>eco</v>
          </cell>
          <cell r="M637">
            <v>1098.4939999999999</v>
          </cell>
        </row>
        <row r="638">
          <cell r="A638">
            <v>2012</v>
          </cell>
          <cell r="B638">
            <v>8</v>
          </cell>
          <cell r="D638" t="str">
            <v>able</v>
          </cell>
          <cell r="E638" t="str">
            <v>SG</v>
          </cell>
          <cell r="F638" t="str">
            <v>ess</v>
          </cell>
          <cell r="M638">
            <v>9980.5588032999003</v>
          </cell>
        </row>
        <row r="639">
          <cell r="A639">
            <v>2012</v>
          </cell>
          <cell r="B639">
            <v>8</v>
          </cell>
          <cell r="D639" t="str">
            <v>able</v>
          </cell>
          <cell r="E639" t="str">
            <v>SG</v>
          </cell>
          <cell r="F639" t="str">
            <v>ins</v>
          </cell>
          <cell r="M639">
            <v>42581.743999999999</v>
          </cell>
        </row>
        <row r="640">
          <cell r="A640">
            <v>2012</v>
          </cell>
          <cell r="B640">
            <v>8</v>
          </cell>
          <cell r="D640" t="str">
            <v>able</v>
          </cell>
          <cell r="E640" t="str">
            <v>SG</v>
          </cell>
          <cell r="F640" t="str">
            <v>miller</v>
          </cell>
          <cell r="M640">
            <v>229.52950000000001</v>
          </cell>
        </row>
        <row r="641">
          <cell r="A641">
            <v>2012</v>
          </cell>
          <cell r="B641">
            <v>8</v>
          </cell>
          <cell r="D641" t="str">
            <v>able</v>
          </cell>
          <cell r="E641" t="str">
            <v>SG</v>
          </cell>
          <cell r="F641" t="str">
            <v>rock</v>
          </cell>
          <cell r="M641">
            <v>23.08</v>
          </cell>
        </row>
        <row r="642">
          <cell r="A642">
            <v>2012</v>
          </cell>
          <cell r="B642">
            <v>8</v>
          </cell>
          <cell r="D642" t="str">
            <v>able</v>
          </cell>
          <cell r="E642" t="str">
            <v>SG</v>
          </cell>
          <cell r="F642" t="str">
            <v>shr</v>
          </cell>
          <cell r="M642">
            <v>293.1870592354</v>
          </cell>
        </row>
        <row r="643">
          <cell r="A643">
            <v>2012</v>
          </cell>
          <cell r="B643">
            <v>8</v>
          </cell>
          <cell r="D643" t="str">
            <v>warm</v>
          </cell>
          <cell r="E643" t="str">
            <v>SG</v>
          </cell>
          <cell r="F643" t="str">
            <v>aran</v>
          </cell>
          <cell r="M643">
            <v>23.08</v>
          </cell>
        </row>
        <row r="644">
          <cell r="A644">
            <v>2012</v>
          </cell>
          <cell r="B644">
            <v>8</v>
          </cell>
          <cell r="D644" t="str">
            <v>warm</v>
          </cell>
          <cell r="E644" t="str">
            <v>SG</v>
          </cell>
          <cell r="F644" t="str">
            <v>cas</v>
          </cell>
          <cell r="M644">
            <v>626.304984902</v>
          </cell>
        </row>
        <row r="645">
          <cell r="A645">
            <v>2012</v>
          </cell>
          <cell r="B645">
            <v>8</v>
          </cell>
          <cell r="D645" t="str">
            <v>warm</v>
          </cell>
          <cell r="E645" t="str">
            <v>SG</v>
          </cell>
          <cell r="F645" t="str">
            <v>dow</v>
          </cell>
          <cell r="M645">
            <v>2250.6289999999999</v>
          </cell>
        </row>
        <row r="646">
          <cell r="A646">
            <v>2012</v>
          </cell>
          <cell r="B646">
            <v>8</v>
          </cell>
          <cell r="D646" t="str">
            <v>warm</v>
          </cell>
          <cell r="E646" t="str">
            <v>SG</v>
          </cell>
          <cell r="F646" t="str">
            <v>eco</v>
          </cell>
          <cell r="M646">
            <v>327.88400000000001</v>
          </cell>
        </row>
        <row r="647">
          <cell r="A647">
            <v>2012</v>
          </cell>
          <cell r="B647">
            <v>8</v>
          </cell>
          <cell r="D647" t="str">
            <v>warm</v>
          </cell>
          <cell r="E647" t="str">
            <v>SG</v>
          </cell>
          <cell r="F647" t="str">
            <v>ess</v>
          </cell>
          <cell r="M647">
            <v>4146.4050881000003</v>
          </cell>
        </row>
        <row r="648">
          <cell r="A648">
            <v>2012</v>
          </cell>
          <cell r="B648">
            <v>8</v>
          </cell>
          <cell r="D648" t="str">
            <v>warm</v>
          </cell>
          <cell r="E648" t="str">
            <v>SG</v>
          </cell>
          <cell r="F648" t="str">
            <v>exc</v>
          </cell>
          <cell r="M648">
            <v>41.248686411800001</v>
          </cell>
        </row>
        <row r="649">
          <cell r="A649">
            <v>2012</v>
          </cell>
          <cell r="B649">
            <v>8</v>
          </cell>
          <cell r="D649" t="str">
            <v>warm</v>
          </cell>
          <cell r="E649" t="str">
            <v>SG</v>
          </cell>
          <cell r="F649" t="str">
            <v>hil</v>
          </cell>
          <cell r="M649">
            <v>14.069000000000001</v>
          </cell>
        </row>
        <row r="650">
          <cell r="A650">
            <v>2012</v>
          </cell>
          <cell r="B650">
            <v>8</v>
          </cell>
          <cell r="D650" t="str">
            <v>warm</v>
          </cell>
          <cell r="E650" t="str">
            <v>SG</v>
          </cell>
          <cell r="F650" t="str">
            <v>ins</v>
          </cell>
          <cell r="M650">
            <v>7773.74</v>
          </cell>
        </row>
        <row r="651">
          <cell r="A651">
            <v>2012</v>
          </cell>
          <cell r="B651">
            <v>8</v>
          </cell>
          <cell r="D651" t="str">
            <v>warm</v>
          </cell>
          <cell r="E651" t="str">
            <v>SG</v>
          </cell>
          <cell r="F651" t="str">
            <v>miller</v>
          </cell>
          <cell r="M651">
            <v>7431.54</v>
          </cell>
        </row>
        <row r="652">
          <cell r="A652">
            <v>2012</v>
          </cell>
          <cell r="B652">
            <v>8</v>
          </cell>
          <cell r="D652" t="str">
            <v>warm</v>
          </cell>
          <cell r="E652" t="str">
            <v>SG</v>
          </cell>
          <cell r="F652" t="str">
            <v>rock</v>
          </cell>
          <cell r="M652">
            <v>16.794</v>
          </cell>
        </row>
        <row r="653">
          <cell r="A653">
            <v>2012</v>
          </cell>
          <cell r="B653">
            <v>8</v>
          </cell>
          <cell r="D653" t="str">
            <v>warm</v>
          </cell>
          <cell r="E653" t="str">
            <v>SG</v>
          </cell>
          <cell r="F653" t="str">
            <v>shr</v>
          </cell>
          <cell r="M653">
            <v>53.103999999999999</v>
          </cell>
        </row>
        <row r="654">
          <cell r="A654">
            <v>2012</v>
          </cell>
          <cell r="B654">
            <v>8</v>
          </cell>
          <cell r="D654" t="str">
            <v>warm</v>
          </cell>
          <cell r="E654" t="str">
            <v>SG</v>
          </cell>
          <cell r="F654" t="str">
            <v>sola</v>
          </cell>
          <cell r="M654">
            <v>54.33</v>
          </cell>
        </row>
        <row r="655">
          <cell r="A655">
            <v>2012</v>
          </cell>
          <cell r="B655">
            <v>8</v>
          </cell>
          <cell r="D655" t="str">
            <v>able</v>
          </cell>
          <cell r="E655" t="str">
            <v>SG</v>
          </cell>
          <cell r="F655" t="str">
            <v>aran</v>
          </cell>
          <cell r="M655">
            <v>286.73700000000002</v>
          </cell>
        </row>
        <row r="656">
          <cell r="A656">
            <v>2012</v>
          </cell>
          <cell r="B656">
            <v>8</v>
          </cell>
          <cell r="D656" t="str">
            <v>able</v>
          </cell>
          <cell r="E656" t="str">
            <v>SG</v>
          </cell>
          <cell r="F656" t="str">
            <v>cas</v>
          </cell>
          <cell r="M656">
            <v>3216.3793429129</v>
          </cell>
        </row>
        <row r="657">
          <cell r="A657">
            <v>2012</v>
          </cell>
          <cell r="B657">
            <v>8</v>
          </cell>
          <cell r="D657" t="str">
            <v>able</v>
          </cell>
          <cell r="E657" t="str">
            <v>SG</v>
          </cell>
          <cell r="F657" t="str">
            <v>dow</v>
          </cell>
          <cell r="M657">
            <v>610.08399999999995</v>
          </cell>
        </row>
        <row r="658">
          <cell r="A658">
            <v>2012</v>
          </cell>
          <cell r="B658">
            <v>8</v>
          </cell>
          <cell r="D658" t="str">
            <v>able</v>
          </cell>
          <cell r="E658" t="str">
            <v>SG</v>
          </cell>
          <cell r="F658" t="str">
            <v>eco</v>
          </cell>
          <cell r="M658">
            <v>1094.7729999999999</v>
          </cell>
        </row>
        <row r="659">
          <cell r="A659">
            <v>2012</v>
          </cell>
          <cell r="B659">
            <v>8</v>
          </cell>
          <cell r="D659" t="str">
            <v>able</v>
          </cell>
          <cell r="E659" t="str">
            <v>SG</v>
          </cell>
          <cell r="F659" t="str">
            <v>ess</v>
          </cell>
          <cell r="M659">
            <v>29216.681453609999</v>
          </cell>
        </row>
        <row r="660">
          <cell r="A660">
            <v>2012</v>
          </cell>
          <cell r="B660">
            <v>8</v>
          </cell>
          <cell r="D660" t="str">
            <v>able</v>
          </cell>
          <cell r="E660" t="str">
            <v>SG</v>
          </cell>
          <cell r="F660" t="str">
            <v>exc</v>
          </cell>
          <cell r="M660">
            <v>627.93437282360003</v>
          </cell>
        </row>
        <row r="661">
          <cell r="A661">
            <v>2012</v>
          </cell>
          <cell r="B661">
            <v>8</v>
          </cell>
          <cell r="D661" t="str">
            <v>able</v>
          </cell>
          <cell r="E661" t="str">
            <v>SG</v>
          </cell>
          <cell r="F661" t="str">
            <v>shr</v>
          </cell>
          <cell r="M661">
            <v>168.91499999999999</v>
          </cell>
        </row>
        <row r="662">
          <cell r="A662">
            <v>2012</v>
          </cell>
          <cell r="B662">
            <v>8</v>
          </cell>
          <cell r="D662" t="str">
            <v>warm</v>
          </cell>
          <cell r="E662" t="str">
            <v>SG</v>
          </cell>
          <cell r="F662" t="str">
            <v>aran</v>
          </cell>
          <cell r="M662">
            <v>1055.9010000000001</v>
          </cell>
        </row>
        <row r="663">
          <cell r="A663">
            <v>2012</v>
          </cell>
          <cell r="B663">
            <v>8</v>
          </cell>
          <cell r="D663" t="str">
            <v>warm</v>
          </cell>
          <cell r="E663" t="str">
            <v>SG</v>
          </cell>
          <cell r="F663" t="str">
            <v>cas</v>
          </cell>
          <cell r="M663">
            <v>663.48413857119999</v>
          </cell>
        </row>
        <row r="664">
          <cell r="A664">
            <v>2012</v>
          </cell>
          <cell r="B664">
            <v>8</v>
          </cell>
          <cell r="D664" t="str">
            <v>warm</v>
          </cell>
          <cell r="E664" t="str">
            <v>SG</v>
          </cell>
          <cell r="F664" t="str">
            <v>dow</v>
          </cell>
          <cell r="M664">
            <v>406.892</v>
          </cell>
        </row>
        <row r="665">
          <cell r="A665">
            <v>2012</v>
          </cell>
          <cell r="B665">
            <v>8</v>
          </cell>
          <cell r="D665" t="str">
            <v>warm</v>
          </cell>
          <cell r="E665" t="str">
            <v>SG</v>
          </cell>
          <cell r="F665" t="str">
            <v>dys</v>
          </cell>
          <cell r="M665">
            <v>27.16</v>
          </cell>
        </row>
        <row r="666">
          <cell r="A666">
            <v>2012</v>
          </cell>
          <cell r="B666">
            <v>8</v>
          </cell>
          <cell r="D666" t="str">
            <v>warm</v>
          </cell>
          <cell r="E666" t="str">
            <v>SG</v>
          </cell>
          <cell r="F666" t="str">
            <v>eco</v>
          </cell>
          <cell r="M666">
            <v>182.72499999999999</v>
          </cell>
        </row>
        <row r="667">
          <cell r="A667">
            <v>2012</v>
          </cell>
          <cell r="B667">
            <v>8</v>
          </cell>
          <cell r="D667" t="str">
            <v>warm</v>
          </cell>
          <cell r="E667" t="str">
            <v>SG</v>
          </cell>
          <cell r="F667" t="str">
            <v>ess</v>
          </cell>
          <cell r="M667">
            <v>8997.2708918878998</v>
          </cell>
        </row>
        <row r="668">
          <cell r="A668">
            <v>2012</v>
          </cell>
          <cell r="B668">
            <v>8</v>
          </cell>
          <cell r="D668" t="str">
            <v>warm</v>
          </cell>
          <cell r="E668" t="str">
            <v>SG</v>
          </cell>
          <cell r="F668" t="str">
            <v>exc</v>
          </cell>
          <cell r="M668">
            <v>333.229557478</v>
          </cell>
        </row>
        <row r="669">
          <cell r="A669">
            <v>2012</v>
          </cell>
          <cell r="B669">
            <v>8</v>
          </cell>
          <cell r="D669" t="str">
            <v>warm</v>
          </cell>
          <cell r="E669" t="str">
            <v>SG</v>
          </cell>
          <cell r="F669" t="str">
            <v>ins</v>
          </cell>
          <cell r="M669">
            <v>44.435000000000002</v>
          </cell>
        </row>
        <row r="670">
          <cell r="A670">
            <v>2012</v>
          </cell>
          <cell r="B670">
            <v>8</v>
          </cell>
          <cell r="D670" t="str">
            <v>warm</v>
          </cell>
          <cell r="E670" t="str">
            <v>SG</v>
          </cell>
          <cell r="F670" t="str">
            <v>sola</v>
          </cell>
          <cell r="M670">
            <v>91.350999999999999</v>
          </cell>
        </row>
        <row r="671">
          <cell r="A671">
            <v>2012</v>
          </cell>
          <cell r="B671">
            <v>8</v>
          </cell>
          <cell r="D671" t="str">
            <v>able</v>
          </cell>
          <cell r="E671" t="str">
            <v>SG</v>
          </cell>
          <cell r="F671" t="str">
            <v>aran</v>
          </cell>
          <cell r="M671">
            <v>253.67699999999999</v>
          </cell>
        </row>
        <row r="672">
          <cell r="A672">
            <v>2012</v>
          </cell>
          <cell r="B672">
            <v>8</v>
          </cell>
          <cell r="D672" t="str">
            <v>able</v>
          </cell>
          <cell r="E672" t="str">
            <v>SG</v>
          </cell>
          <cell r="F672" t="str">
            <v>cas</v>
          </cell>
          <cell r="M672">
            <v>3690.6429234635002</v>
          </cell>
        </row>
        <row r="673">
          <cell r="A673">
            <v>2012</v>
          </cell>
          <cell r="B673">
            <v>8</v>
          </cell>
          <cell r="D673" t="str">
            <v>able</v>
          </cell>
          <cell r="E673" t="str">
            <v>SG</v>
          </cell>
          <cell r="F673" t="str">
            <v>dys</v>
          </cell>
          <cell r="M673">
            <v>84.328000000000003</v>
          </cell>
        </row>
        <row r="674">
          <cell r="A674">
            <v>2012</v>
          </cell>
          <cell r="B674">
            <v>8</v>
          </cell>
          <cell r="D674" t="str">
            <v>able</v>
          </cell>
          <cell r="E674" t="str">
            <v>SG</v>
          </cell>
          <cell r="F674" t="str">
            <v>eco</v>
          </cell>
          <cell r="M674">
            <v>576.61599999999999</v>
          </cell>
        </row>
        <row r="675">
          <cell r="A675">
            <v>2012</v>
          </cell>
          <cell r="B675">
            <v>8</v>
          </cell>
          <cell r="D675" t="str">
            <v>able</v>
          </cell>
          <cell r="E675" t="str">
            <v>SG</v>
          </cell>
          <cell r="F675" t="str">
            <v>ess</v>
          </cell>
          <cell r="M675">
            <v>2835.4801647638001</v>
          </cell>
        </row>
        <row r="676">
          <cell r="A676">
            <v>2012</v>
          </cell>
          <cell r="B676">
            <v>8</v>
          </cell>
          <cell r="D676" t="str">
            <v>able</v>
          </cell>
          <cell r="E676" t="str">
            <v>SG</v>
          </cell>
          <cell r="F676" t="str">
            <v>eve</v>
          </cell>
          <cell r="M676">
            <v>13940.281000000001</v>
          </cell>
        </row>
        <row r="677">
          <cell r="A677">
            <v>2012</v>
          </cell>
          <cell r="B677">
            <v>8</v>
          </cell>
          <cell r="D677" t="str">
            <v>able</v>
          </cell>
          <cell r="E677" t="str">
            <v>SG</v>
          </cell>
          <cell r="F677" t="str">
            <v>exc</v>
          </cell>
          <cell r="M677">
            <v>247.85300000000001</v>
          </cell>
        </row>
        <row r="678">
          <cell r="A678">
            <v>2012</v>
          </cell>
          <cell r="B678">
            <v>8</v>
          </cell>
          <cell r="D678" t="str">
            <v>able</v>
          </cell>
          <cell r="E678" t="str">
            <v>SG</v>
          </cell>
          <cell r="F678" t="str">
            <v>shr</v>
          </cell>
          <cell r="M678">
            <v>147.63200000000001</v>
          </cell>
        </row>
        <row r="679">
          <cell r="A679">
            <v>2012</v>
          </cell>
          <cell r="B679">
            <v>8</v>
          </cell>
          <cell r="D679" t="str">
            <v>able</v>
          </cell>
          <cell r="E679" t="str">
            <v>SG</v>
          </cell>
          <cell r="F679" t="str">
            <v>sola</v>
          </cell>
          <cell r="M679">
            <v>123.90900000000001</v>
          </cell>
        </row>
        <row r="680">
          <cell r="A680">
            <v>2012</v>
          </cell>
          <cell r="B680">
            <v>8</v>
          </cell>
          <cell r="D680" t="str">
            <v>warm</v>
          </cell>
          <cell r="E680" t="str">
            <v>SG</v>
          </cell>
          <cell r="F680" t="str">
            <v>aran</v>
          </cell>
          <cell r="M680">
            <v>640.20000000000005</v>
          </cell>
        </row>
        <row r="681">
          <cell r="A681">
            <v>2012</v>
          </cell>
          <cell r="B681">
            <v>8</v>
          </cell>
          <cell r="D681" t="str">
            <v>warm</v>
          </cell>
          <cell r="E681" t="str">
            <v>SG</v>
          </cell>
          <cell r="F681" t="str">
            <v>cas</v>
          </cell>
          <cell r="M681">
            <v>715.22698134070004</v>
          </cell>
        </row>
        <row r="682">
          <cell r="A682">
            <v>2012</v>
          </cell>
          <cell r="B682">
            <v>8</v>
          </cell>
          <cell r="D682" t="str">
            <v>warm</v>
          </cell>
          <cell r="E682" t="str">
            <v>SG</v>
          </cell>
          <cell r="F682" t="str">
            <v>dys</v>
          </cell>
          <cell r="M682">
            <v>179.33500000000001</v>
          </cell>
        </row>
        <row r="683">
          <cell r="A683">
            <v>2012</v>
          </cell>
          <cell r="B683">
            <v>8</v>
          </cell>
          <cell r="D683" t="str">
            <v>warm</v>
          </cell>
          <cell r="E683" t="str">
            <v>SG</v>
          </cell>
          <cell r="F683" t="str">
            <v>eco</v>
          </cell>
          <cell r="M683">
            <v>261.887</v>
          </cell>
        </row>
        <row r="684">
          <cell r="A684">
            <v>2012</v>
          </cell>
          <cell r="B684">
            <v>8</v>
          </cell>
          <cell r="D684" t="str">
            <v>warm</v>
          </cell>
          <cell r="E684" t="str">
            <v>SG</v>
          </cell>
          <cell r="F684" t="str">
            <v>ess</v>
          </cell>
          <cell r="M684">
            <v>861.52078339000002</v>
          </cell>
        </row>
        <row r="685">
          <cell r="A685">
            <v>2012</v>
          </cell>
          <cell r="B685">
            <v>8</v>
          </cell>
          <cell r="D685" t="str">
            <v>warm</v>
          </cell>
          <cell r="E685" t="str">
            <v>SG</v>
          </cell>
          <cell r="F685" t="str">
            <v>eve</v>
          </cell>
          <cell r="M685">
            <v>3941.1129999999998</v>
          </cell>
        </row>
        <row r="686">
          <cell r="A686">
            <v>2012</v>
          </cell>
          <cell r="B686">
            <v>8</v>
          </cell>
          <cell r="D686" t="str">
            <v>warm</v>
          </cell>
          <cell r="E686" t="str">
            <v>SG</v>
          </cell>
          <cell r="F686" t="str">
            <v>exc</v>
          </cell>
          <cell r="M686">
            <v>39.874000000000002</v>
          </cell>
        </row>
        <row r="687">
          <cell r="A687">
            <v>2012</v>
          </cell>
          <cell r="B687">
            <v>8</v>
          </cell>
          <cell r="D687" t="str">
            <v>warm</v>
          </cell>
          <cell r="E687" t="str">
            <v>SG</v>
          </cell>
          <cell r="F687" t="str">
            <v>shr</v>
          </cell>
          <cell r="M687">
            <v>67.100999999999999</v>
          </cell>
        </row>
        <row r="688">
          <cell r="A688">
            <v>2012</v>
          </cell>
          <cell r="B688">
            <v>8</v>
          </cell>
          <cell r="D688" t="str">
            <v>warm</v>
          </cell>
          <cell r="E688" t="str">
            <v>SG</v>
          </cell>
          <cell r="F688" t="str">
            <v>sola</v>
          </cell>
          <cell r="M688">
            <v>92.825000000000003</v>
          </cell>
        </row>
        <row r="689">
          <cell r="A689">
            <v>2012</v>
          </cell>
          <cell r="B689">
            <v>8</v>
          </cell>
          <cell r="D689" t="str">
            <v>able</v>
          </cell>
          <cell r="E689" t="str">
            <v>SG</v>
          </cell>
          <cell r="F689" t="str">
            <v>aran</v>
          </cell>
          <cell r="M689">
            <v>352.78300000000002</v>
          </cell>
        </row>
        <row r="690">
          <cell r="A690">
            <v>2012</v>
          </cell>
          <cell r="B690">
            <v>8</v>
          </cell>
          <cell r="D690" t="str">
            <v>able</v>
          </cell>
          <cell r="E690" t="str">
            <v>SG</v>
          </cell>
          <cell r="F690" t="str">
            <v>cas</v>
          </cell>
          <cell r="M690">
            <v>3410.1774084389999</v>
          </cell>
        </row>
        <row r="691">
          <cell r="A691">
            <v>2012</v>
          </cell>
          <cell r="B691">
            <v>8</v>
          </cell>
          <cell r="D691" t="str">
            <v>able</v>
          </cell>
          <cell r="E691" t="str">
            <v>SG</v>
          </cell>
          <cell r="F691" t="str">
            <v>dow</v>
          </cell>
          <cell r="M691">
            <v>864.46799999999996</v>
          </cell>
        </row>
        <row r="692">
          <cell r="A692">
            <v>2012</v>
          </cell>
          <cell r="B692">
            <v>8</v>
          </cell>
          <cell r="D692" t="str">
            <v>able</v>
          </cell>
          <cell r="E692" t="str">
            <v>SG</v>
          </cell>
          <cell r="F692" t="str">
            <v>dys</v>
          </cell>
          <cell r="M692">
            <v>44.435000000000002</v>
          </cell>
        </row>
        <row r="693">
          <cell r="A693">
            <v>2012</v>
          </cell>
          <cell r="B693">
            <v>8</v>
          </cell>
          <cell r="D693" t="str">
            <v>able</v>
          </cell>
          <cell r="E693" t="str">
            <v>SG</v>
          </cell>
          <cell r="F693" t="str">
            <v>ess</v>
          </cell>
          <cell r="M693">
            <v>18895.3732339997</v>
          </cell>
        </row>
        <row r="694">
          <cell r="A694">
            <v>2012</v>
          </cell>
          <cell r="B694">
            <v>8</v>
          </cell>
          <cell r="D694" t="str">
            <v>able</v>
          </cell>
          <cell r="E694" t="str">
            <v>SG</v>
          </cell>
          <cell r="F694" t="str">
            <v>eve</v>
          </cell>
          <cell r="M694">
            <v>16.794</v>
          </cell>
        </row>
        <row r="695">
          <cell r="A695">
            <v>2012</v>
          </cell>
          <cell r="B695">
            <v>8</v>
          </cell>
          <cell r="D695" t="str">
            <v>able</v>
          </cell>
          <cell r="E695" t="str">
            <v>SG</v>
          </cell>
          <cell r="F695" t="str">
            <v>exc</v>
          </cell>
          <cell r="M695">
            <v>44.851999999999997</v>
          </cell>
        </row>
        <row r="696">
          <cell r="A696">
            <v>2012</v>
          </cell>
          <cell r="B696">
            <v>8</v>
          </cell>
          <cell r="D696" t="str">
            <v>able</v>
          </cell>
          <cell r="E696" t="str">
            <v>SG</v>
          </cell>
          <cell r="F696" t="str">
            <v>ins</v>
          </cell>
          <cell r="M696">
            <v>54195.892</v>
          </cell>
        </row>
        <row r="697">
          <cell r="A697">
            <v>2012</v>
          </cell>
          <cell r="B697">
            <v>8</v>
          </cell>
          <cell r="D697" t="str">
            <v>able</v>
          </cell>
          <cell r="E697" t="str">
            <v>SG</v>
          </cell>
          <cell r="F697" t="str">
            <v>rock</v>
          </cell>
          <cell r="M697">
            <v>487.43099999999998</v>
          </cell>
        </row>
        <row r="698">
          <cell r="A698">
            <v>2012</v>
          </cell>
          <cell r="B698">
            <v>8</v>
          </cell>
          <cell r="D698" t="str">
            <v>able</v>
          </cell>
          <cell r="E698" t="str">
            <v>SG</v>
          </cell>
          <cell r="F698" t="str">
            <v>shr</v>
          </cell>
          <cell r="M698">
            <v>16.643999999999998</v>
          </cell>
        </row>
        <row r="699">
          <cell r="A699">
            <v>2012</v>
          </cell>
          <cell r="B699">
            <v>8</v>
          </cell>
          <cell r="D699" t="str">
            <v>able</v>
          </cell>
          <cell r="E699" t="str">
            <v>SG</v>
          </cell>
          <cell r="F699" t="str">
            <v>sola</v>
          </cell>
          <cell r="M699">
            <v>25.37</v>
          </cell>
        </row>
        <row r="700">
          <cell r="A700">
            <v>2012</v>
          </cell>
          <cell r="B700">
            <v>8</v>
          </cell>
          <cell r="D700" t="str">
            <v>warm</v>
          </cell>
          <cell r="E700" t="str">
            <v>SG</v>
          </cell>
          <cell r="F700" t="str">
            <v>aran</v>
          </cell>
          <cell r="M700">
            <v>613.38499999999999</v>
          </cell>
        </row>
        <row r="701">
          <cell r="A701">
            <v>2012</v>
          </cell>
          <cell r="B701">
            <v>8</v>
          </cell>
          <cell r="D701" t="str">
            <v>warm</v>
          </cell>
          <cell r="E701" t="str">
            <v>SG</v>
          </cell>
          <cell r="F701" t="str">
            <v>cas</v>
          </cell>
          <cell r="M701">
            <v>1156.1379988017</v>
          </cell>
        </row>
        <row r="702">
          <cell r="A702">
            <v>2012</v>
          </cell>
          <cell r="B702">
            <v>8</v>
          </cell>
          <cell r="D702" t="str">
            <v>warm</v>
          </cell>
          <cell r="E702" t="str">
            <v>SG</v>
          </cell>
          <cell r="F702" t="str">
            <v>dow</v>
          </cell>
          <cell r="M702">
            <v>1420.895</v>
          </cell>
        </row>
        <row r="703">
          <cell r="A703">
            <v>2012</v>
          </cell>
          <cell r="B703">
            <v>8</v>
          </cell>
          <cell r="D703" t="str">
            <v>warm</v>
          </cell>
          <cell r="E703" t="str">
            <v>SG</v>
          </cell>
          <cell r="F703" t="str">
            <v>dys</v>
          </cell>
          <cell r="M703">
            <v>63.57</v>
          </cell>
        </row>
        <row r="704">
          <cell r="A704">
            <v>2012</v>
          </cell>
          <cell r="B704">
            <v>8</v>
          </cell>
          <cell r="D704" t="str">
            <v>warm</v>
          </cell>
          <cell r="E704" t="str">
            <v>SG</v>
          </cell>
          <cell r="F704" t="str">
            <v>ess</v>
          </cell>
          <cell r="M704">
            <v>6992.7090885899997</v>
          </cell>
        </row>
        <row r="705">
          <cell r="A705">
            <v>2012</v>
          </cell>
          <cell r="B705">
            <v>8</v>
          </cell>
          <cell r="D705" t="str">
            <v>warm</v>
          </cell>
          <cell r="E705" t="str">
            <v>SG</v>
          </cell>
          <cell r="F705" t="str">
            <v>eve</v>
          </cell>
          <cell r="M705">
            <v>30.510999999999999</v>
          </cell>
        </row>
        <row r="706">
          <cell r="A706">
            <v>2012</v>
          </cell>
          <cell r="B706">
            <v>8</v>
          </cell>
          <cell r="D706" t="str">
            <v>warm</v>
          </cell>
          <cell r="E706" t="str">
            <v>SG</v>
          </cell>
          <cell r="F706" t="str">
            <v>exc</v>
          </cell>
          <cell r="M706">
            <v>47.847000000000001</v>
          </cell>
        </row>
        <row r="707">
          <cell r="A707">
            <v>2012</v>
          </cell>
          <cell r="B707">
            <v>8</v>
          </cell>
          <cell r="D707" t="str">
            <v>warm</v>
          </cell>
          <cell r="E707" t="str">
            <v>SG</v>
          </cell>
          <cell r="F707" t="str">
            <v>ins</v>
          </cell>
          <cell r="M707">
            <v>1109.568</v>
          </cell>
        </row>
        <row r="708">
          <cell r="A708">
            <v>2012</v>
          </cell>
          <cell r="B708">
            <v>8</v>
          </cell>
          <cell r="D708" t="str">
            <v>warm</v>
          </cell>
          <cell r="E708" t="str">
            <v>SG</v>
          </cell>
          <cell r="F708" t="str">
            <v>rock</v>
          </cell>
          <cell r="M708">
            <v>46.406999999999996</v>
          </cell>
        </row>
        <row r="709">
          <cell r="A709">
            <v>2012</v>
          </cell>
          <cell r="B709">
            <v>8</v>
          </cell>
          <cell r="D709" t="str">
            <v>warm</v>
          </cell>
          <cell r="E709" t="str">
            <v>SG</v>
          </cell>
          <cell r="F709" t="str">
            <v>shr</v>
          </cell>
          <cell r="M709">
            <v>16.643999999999998</v>
          </cell>
        </row>
        <row r="710">
          <cell r="A710">
            <v>2012</v>
          </cell>
          <cell r="B710">
            <v>8</v>
          </cell>
          <cell r="D710" t="str">
            <v>able</v>
          </cell>
          <cell r="E710" t="str">
            <v>SG</v>
          </cell>
          <cell r="F710" t="str">
            <v>aran</v>
          </cell>
          <cell r="M710">
            <v>424.529</v>
          </cell>
        </row>
        <row r="711">
          <cell r="A711">
            <v>2012</v>
          </cell>
          <cell r="B711">
            <v>8</v>
          </cell>
          <cell r="D711" t="str">
            <v>able</v>
          </cell>
          <cell r="E711" t="str">
            <v>SG</v>
          </cell>
          <cell r="F711" t="str">
            <v>cas</v>
          </cell>
          <cell r="M711">
            <v>3268.1412645667001</v>
          </cell>
        </row>
        <row r="712">
          <cell r="A712">
            <v>2012</v>
          </cell>
          <cell r="B712">
            <v>8</v>
          </cell>
          <cell r="D712" t="str">
            <v>able</v>
          </cell>
          <cell r="E712" t="str">
            <v>SG</v>
          </cell>
          <cell r="F712" t="str">
            <v>eco</v>
          </cell>
          <cell r="M712">
            <v>64.266000000000005</v>
          </cell>
        </row>
        <row r="713">
          <cell r="A713">
            <v>2012</v>
          </cell>
          <cell r="B713">
            <v>8</v>
          </cell>
          <cell r="D713" t="str">
            <v>able</v>
          </cell>
          <cell r="E713" t="str">
            <v>SG</v>
          </cell>
          <cell r="F713" t="str">
            <v>ess</v>
          </cell>
          <cell r="M713">
            <v>14216.818066604799</v>
          </cell>
        </row>
        <row r="714">
          <cell r="A714">
            <v>2012</v>
          </cell>
          <cell r="B714">
            <v>8</v>
          </cell>
          <cell r="D714" t="str">
            <v>warm</v>
          </cell>
          <cell r="E714" t="str">
            <v>SG</v>
          </cell>
          <cell r="F714" t="str">
            <v>aran</v>
          </cell>
          <cell r="M714">
            <v>261.29899999999998</v>
          </cell>
        </row>
        <row r="715">
          <cell r="A715">
            <v>2012</v>
          </cell>
          <cell r="B715">
            <v>8</v>
          </cell>
          <cell r="D715" t="str">
            <v>warm</v>
          </cell>
          <cell r="E715" t="str">
            <v>SG</v>
          </cell>
          <cell r="F715" t="str">
            <v>cas</v>
          </cell>
          <cell r="M715">
            <v>1152.910363209</v>
          </cell>
        </row>
        <row r="716">
          <cell r="A716">
            <v>2012</v>
          </cell>
          <cell r="B716">
            <v>8</v>
          </cell>
          <cell r="D716" t="str">
            <v>warm</v>
          </cell>
          <cell r="E716" t="str">
            <v>SG</v>
          </cell>
          <cell r="F716" t="str">
            <v>eco</v>
          </cell>
          <cell r="M716">
            <v>33.073</v>
          </cell>
        </row>
        <row r="717">
          <cell r="A717">
            <v>2012</v>
          </cell>
          <cell r="B717">
            <v>8</v>
          </cell>
          <cell r="D717" t="str">
            <v>warm</v>
          </cell>
          <cell r="E717" t="str">
            <v>SG</v>
          </cell>
          <cell r="F717" t="str">
            <v>ess</v>
          </cell>
          <cell r="M717">
            <v>2319.1978429610999</v>
          </cell>
        </row>
        <row r="718">
          <cell r="A718">
            <v>2012</v>
          </cell>
          <cell r="B718">
            <v>8</v>
          </cell>
          <cell r="D718" t="str">
            <v>warm</v>
          </cell>
          <cell r="E718" t="str">
            <v>SG</v>
          </cell>
          <cell r="F718" t="str">
            <v>eve</v>
          </cell>
          <cell r="M718">
            <v>136.083</v>
          </cell>
        </row>
        <row r="719">
          <cell r="A719">
            <v>2012</v>
          </cell>
          <cell r="B719">
            <v>8</v>
          </cell>
          <cell r="D719" t="str">
            <v>warm</v>
          </cell>
          <cell r="E719" t="str">
            <v>SG</v>
          </cell>
          <cell r="F719" t="str">
            <v>sola</v>
          </cell>
          <cell r="M719">
            <v>54.262999999999998</v>
          </cell>
        </row>
        <row r="720">
          <cell r="A720">
            <v>2012</v>
          </cell>
          <cell r="B720">
            <v>9</v>
          </cell>
          <cell r="D720" t="str">
            <v>able</v>
          </cell>
          <cell r="E720" t="str">
            <v>SG</v>
          </cell>
          <cell r="F720" t="str">
            <v>aran</v>
          </cell>
          <cell r="M720">
            <v>1110.4659999999999</v>
          </cell>
        </row>
        <row r="721">
          <cell r="A721">
            <v>2012</v>
          </cell>
          <cell r="B721">
            <v>9</v>
          </cell>
          <cell r="D721" t="str">
            <v>able</v>
          </cell>
          <cell r="E721" t="str">
            <v>SG</v>
          </cell>
          <cell r="F721" t="str">
            <v>cas</v>
          </cell>
          <cell r="M721">
            <v>4860.2708448964004</v>
          </cell>
        </row>
        <row r="722">
          <cell r="A722">
            <v>2012</v>
          </cell>
          <cell r="B722">
            <v>9</v>
          </cell>
          <cell r="D722" t="str">
            <v>able</v>
          </cell>
          <cell r="E722" t="str">
            <v>SG</v>
          </cell>
          <cell r="F722" t="str">
            <v>dgi</v>
          </cell>
          <cell r="M722">
            <v>20196.911635234701</v>
          </cell>
        </row>
        <row r="723">
          <cell r="A723">
            <v>2012</v>
          </cell>
          <cell r="B723">
            <v>9</v>
          </cell>
          <cell r="D723" t="str">
            <v>able</v>
          </cell>
          <cell r="E723" t="str">
            <v>SG</v>
          </cell>
          <cell r="F723" t="str">
            <v>eco</v>
          </cell>
          <cell r="M723">
            <v>2610.8919999999998</v>
          </cell>
        </row>
        <row r="724">
          <cell r="A724">
            <v>2012</v>
          </cell>
          <cell r="B724">
            <v>9</v>
          </cell>
          <cell r="D724" t="str">
            <v>able</v>
          </cell>
          <cell r="E724" t="str">
            <v>SG</v>
          </cell>
          <cell r="F724" t="str">
            <v>ess</v>
          </cell>
          <cell r="M724">
            <v>17833.2859757269</v>
          </cell>
        </row>
        <row r="725">
          <cell r="A725">
            <v>2012</v>
          </cell>
          <cell r="B725">
            <v>9</v>
          </cell>
          <cell r="D725" t="str">
            <v>able</v>
          </cell>
          <cell r="E725" t="str">
            <v>SG</v>
          </cell>
          <cell r="F725" t="str">
            <v>exc</v>
          </cell>
          <cell r="M725">
            <v>367.4922273871</v>
          </cell>
        </row>
        <row r="726">
          <cell r="A726">
            <v>2012</v>
          </cell>
          <cell r="B726">
            <v>9</v>
          </cell>
          <cell r="D726" t="str">
            <v>able</v>
          </cell>
          <cell r="E726" t="str">
            <v>SG</v>
          </cell>
          <cell r="F726" t="str">
            <v>sola</v>
          </cell>
          <cell r="M726">
            <v>317.30900000000003</v>
          </cell>
        </row>
        <row r="727">
          <cell r="A727">
            <v>2012</v>
          </cell>
          <cell r="B727">
            <v>9</v>
          </cell>
          <cell r="D727" t="str">
            <v>warm</v>
          </cell>
          <cell r="E727" t="str">
            <v>SG</v>
          </cell>
          <cell r="F727" t="str">
            <v>aran</v>
          </cell>
          <cell r="M727">
            <v>557.21900000000005</v>
          </cell>
        </row>
        <row r="728">
          <cell r="A728">
            <v>2012</v>
          </cell>
          <cell r="B728">
            <v>9</v>
          </cell>
          <cell r="D728" t="str">
            <v>warm</v>
          </cell>
          <cell r="E728" t="str">
            <v>SG</v>
          </cell>
          <cell r="F728" t="str">
            <v>cas</v>
          </cell>
          <cell r="M728">
            <v>1197.2376454514999</v>
          </cell>
        </row>
        <row r="729">
          <cell r="A729">
            <v>2012</v>
          </cell>
          <cell r="B729">
            <v>9</v>
          </cell>
          <cell r="D729" t="str">
            <v>warm</v>
          </cell>
          <cell r="E729" t="str">
            <v>SG</v>
          </cell>
          <cell r="F729" t="str">
            <v>eco</v>
          </cell>
          <cell r="M729">
            <v>471.28399999999999</v>
          </cell>
        </row>
        <row r="730">
          <cell r="A730">
            <v>2012</v>
          </cell>
          <cell r="B730">
            <v>9</v>
          </cell>
          <cell r="D730" t="str">
            <v>warm</v>
          </cell>
          <cell r="E730" t="str">
            <v>SG</v>
          </cell>
          <cell r="F730" t="str">
            <v>ess</v>
          </cell>
          <cell r="M730">
            <v>7881.7478290857998</v>
          </cell>
        </row>
        <row r="731">
          <cell r="A731">
            <v>2012</v>
          </cell>
          <cell r="B731">
            <v>9</v>
          </cell>
          <cell r="D731" t="str">
            <v>warm</v>
          </cell>
          <cell r="E731" t="str">
            <v>SG</v>
          </cell>
          <cell r="F731" t="str">
            <v>eve</v>
          </cell>
          <cell r="M731">
            <v>13198.612999999999</v>
          </cell>
        </row>
        <row r="732">
          <cell r="A732">
            <v>2012</v>
          </cell>
          <cell r="B732">
            <v>9</v>
          </cell>
          <cell r="D732" t="str">
            <v>warm</v>
          </cell>
          <cell r="E732" t="str">
            <v>SG</v>
          </cell>
          <cell r="F732" t="str">
            <v>exc</v>
          </cell>
          <cell r="M732">
            <v>151.815</v>
          </cell>
        </row>
        <row r="733">
          <cell r="A733">
            <v>2012</v>
          </cell>
          <cell r="B733">
            <v>9</v>
          </cell>
          <cell r="D733" t="str">
            <v>warm</v>
          </cell>
          <cell r="E733" t="str">
            <v>SG</v>
          </cell>
          <cell r="F733" t="str">
            <v>rock</v>
          </cell>
          <cell r="M733">
            <v>28.25</v>
          </cell>
        </row>
        <row r="734">
          <cell r="A734">
            <v>2012</v>
          </cell>
          <cell r="B734">
            <v>9</v>
          </cell>
          <cell r="D734" t="str">
            <v>warm</v>
          </cell>
          <cell r="E734" t="str">
            <v>SG</v>
          </cell>
          <cell r="F734" t="str">
            <v>sola</v>
          </cell>
          <cell r="M734">
            <v>43.075000000000003</v>
          </cell>
        </row>
        <row r="735">
          <cell r="A735">
            <v>2012</v>
          </cell>
          <cell r="B735">
            <v>9</v>
          </cell>
          <cell r="D735" t="str">
            <v>warm</v>
          </cell>
          <cell r="E735" t="str">
            <v>SG</v>
          </cell>
          <cell r="F735" t="str">
            <v>tem</v>
          </cell>
          <cell r="M735">
            <v>564.60699999999997</v>
          </cell>
        </row>
        <row r="736">
          <cell r="A736">
            <v>2012</v>
          </cell>
          <cell r="B736">
            <v>9</v>
          </cell>
          <cell r="D736" t="str">
            <v>able</v>
          </cell>
          <cell r="E736" t="str">
            <v>SG</v>
          </cell>
          <cell r="F736" t="str">
            <v>aran</v>
          </cell>
          <cell r="M736">
            <v>628.37599999999998</v>
          </cell>
        </row>
        <row r="737">
          <cell r="A737">
            <v>2012</v>
          </cell>
          <cell r="B737">
            <v>9</v>
          </cell>
          <cell r="D737" t="str">
            <v>able</v>
          </cell>
          <cell r="E737" t="str">
            <v>SG</v>
          </cell>
          <cell r="F737" t="str">
            <v>cas</v>
          </cell>
          <cell r="M737">
            <v>3574.0798287530001</v>
          </cell>
        </row>
        <row r="738">
          <cell r="A738">
            <v>2012</v>
          </cell>
          <cell r="B738">
            <v>9</v>
          </cell>
          <cell r="D738" t="str">
            <v>able</v>
          </cell>
          <cell r="E738" t="str">
            <v>SG</v>
          </cell>
          <cell r="F738" t="str">
            <v>dgi</v>
          </cell>
          <cell r="M738">
            <v>14799.880998930001</v>
          </cell>
        </row>
        <row r="739">
          <cell r="A739">
            <v>2012</v>
          </cell>
          <cell r="B739">
            <v>9</v>
          </cell>
          <cell r="D739" t="str">
            <v>able</v>
          </cell>
          <cell r="E739" t="str">
            <v>SG</v>
          </cell>
          <cell r="F739" t="str">
            <v>dys</v>
          </cell>
          <cell r="M739">
            <v>169.64500000000001</v>
          </cell>
        </row>
        <row r="740">
          <cell r="A740">
            <v>2012</v>
          </cell>
          <cell r="B740">
            <v>9</v>
          </cell>
          <cell r="D740" t="str">
            <v>able</v>
          </cell>
          <cell r="E740" t="str">
            <v>SG</v>
          </cell>
          <cell r="F740" t="str">
            <v>ess</v>
          </cell>
          <cell r="M740">
            <v>30738.623931440699</v>
          </cell>
        </row>
        <row r="741">
          <cell r="A741">
            <v>2012</v>
          </cell>
          <cell r="B741">
            <v>9</v>
          </cell>
          <cell r="D741" t="str">
            <v>able</v>
          </cell>
          <cell r="E741" t="str">
            <v>SG</v>
          </cell>
          <cell r="F741" t="str">
            <v>miller</v>
          </cell>
          <cell r="M741">
            <v>343.58199999999999</v>
          </cell>
        </row>
        <row r="742">
          <cell r="A742">
            <v>2012</v>
          </cell>
          <cell r="B742">
            <v>9</v>
          </cell>
          <cell r="D742" t="str">
            <v>able</v>
          </cell>
          <cell r="E742" t="str">
            <v>SG</v>
          </cell>
          <cell r="F742" t="str">
            <v>tem</v>
          </cell>
          <cell r="M742">
            <v>901.96699999999998</v>
          </cell>
        </row>
        <row r="743">
          <cell r="A743">
            <v>2012</v>
          </cell>
          <cell r="B743">
            <v>9</v>
          </cell>
          <cell r="D743" t="str">
            <v>warm</v>
          </cell>
          <cell r="E743" t="str">
            <v>SG</v>
          </cell>
          <cell r="F743" t="str">
            <v>aran</v>
          </cell>
          <cell r="M743">
            <v>313.42899999999997</v>
          </cell>
        </row>
        <row r="744">
          <cell r="A744">
            <v>2012</v>
          </cell>
          <cell r="B744">
            <v>9</v>
          </cell>
          <cell r="D744" t="str">
            <v>warm</v>
          </cell>
          <cell r="E744" t="str">
            <v>SG</v>
          </cell>
          <cell r="F744" t="str">
            <v>cas</v>
          </cell>
          <cell r="M744">
            <v>1409.5093098043001</v>
          </cell>
        </row>
        <row r="745">
          <cell r="A745">
            <v>2012</v>
          </cell>
          <cell r="B745">
            <v>9</v>
          </cell>
          <cell r="D745" t="str">
            <v>warm</v>
          </cell>
          <cell r="E745" t="str">
            <v>SG</v>
          </cell>
          <cell r="F745" t="str">
            <v>dgi</v>
          </cell>
          <cell r="M745">
            <v>3776.7786659015001</v>
          </cell>
        </row>
        <row r="746">
          <cell r="A746">
            <v>2012</v>
          </cell>
          <cell r="B746">
            <v>9</v>
          </cell>
          <cell r="D746" t="str">
            <v>warm</v>
          </cell>
          <cell r="E746" t="str">
            <v>SG</v>
          </cell>
          <cell r="F746" t="str">
            <v>dys</v>
          </cell>
          <cell r="M746">
            <v>141.69200000000001</v>
          </cell>
        </row>
        <row r="747">
          <cell r="A747">
            <v>2012</v>
          </cell>
          <cell r="B747">
            <v>9</v>
          </cell>
          <cell r="D747" t="str">
            <v>warm</v>
          </cell>
          <cell r="E747" t="str">
            <v>SG</v>
          </cell>
          <cell r="F747" t="str">
            <v>eco</v>
          </cell>
          <cell r="M747">
            <v>188.334</v>
          </cell>
        </row>
        <row r="748">
          <cell r="A748">
            <v>2012</v>
          </cell>
          <cell r="B748">
            <v>9</v>
          </cell>
          <cell r="D748" t="str">
            <v>warm</v>
          </cell>
          <cell r="E748" t="str">
            <v>SG</v>
          </cell>
          <cell r="F748" t="str">
            <v>ess</v>
          </cell>
          <cell r="M748">
            <v>8650.8184923797999</v>
          </cell>
        </row>
        <row r="749">
          <cell r="A749">
            <v>2012</v>
          </cell>
          <cell r="B749">
            <v>9</v>
          </cell>
          <cell r="D749" t="str">
            <v>warm</v>
          </cell>
          <cell r="E749" t="str">
            <v>SG</v>
          </cell>
          <cell r="F749" t="str">
            <v>eve</v>
          </cell>
          <cell r="M749">
            <v>20.003</v>
          </cell>
        </row>
        <row r="750">
          <cell r="A750">
            <v>2012</v>
          </cell>
          <cell r="B750">
            <v>9</v>
          </cell>
          <cell r="D750" t="str">
            <v>warm</v>
          </cell>
          <cell r="E750" t="str">
            <v>SG</v>
          </cell>
          <cell r="F750" t="str">
            <v>miller</v>
          </cell>
          <cell r="M750">
            <v>550.55200000000002</v>
          </cell>
        </row>
        <row r="751">
          <cell r="A751">
            <v>2012</v>
          </cell>
          <cell r="B751">
            <v>9</v>
          </cell>
          <cell r="D751" t="str">
            <v>warm</v>
          </cell>
          <cell r="E751" t="str">
            <v>SG</v>
          </cell>
          <cell r="F751" t="str">
            <v>rock</v>
          </cell>
          <cell r="M751">
            <v>43.170999999999999</v>
          </cell>
        </row>
        <row r="752">
          <cell r="A752">
            <v>2012</v>
          </cell>
          <cell r="B752">
            <v>9</v>
          </cell>
          <cell r="D752" t="str">
            <v>warm</v>
          </cell>
          <cell r="E752" t="str">
            <v>SG</v>
          </cell>
          <cell r="F752" t="str">
            <v>sola</v>
          </cell>
          <cell r="M752">
            <v>19.815999999999999</v>
          </cell>
        </row>
        <row r="753">
          <cell r="A753">
            <v>2012</v>
          </cell>
          <cell r="B753">
            <v>9</v>
          </cell>
          <cell r="D753" t="str">
            <v>able</v>
          </cell>
          <cell r="E753" t="str">
            <v>SG</v>
          </cell>
          <cell r="F753" t="str">
            <v>aran</v>
          </cell>
          <cell r="M753">
            <v>399.51499999999999</v>
          </cell>
        </row>
        <row r="754">
          <cell r="A754">
            <v>2012</v>
          </cell>
          <cell r="B754">
            <v>9</v>
          </cell>
          <cell r="D754" t="str">
            <v>able</v>
          </cell>
          <cell r="E754" t="str">
            <v>SG</v>
          </cell>
          <cell r="F754" t="str">
            <v>cas</v>
          </cell>
          <cell r="M754">
            <v>4622.5809272303004</v>
          </cell>
        </row>
        <row r="755">
          <cell r="A755">
            <v>2012</v>
          </cell>
          <cell r="B755">
            <v>9</v>
          </cell>
          <cell r="D755" t="str">
            <v>able</v>
          </cell>
          <cell r="E755" t="str">
            <v>SG</v>
          </cell>
          <cell r="F755" t="str">
            <v>dgi</v>
          </cell>
          <cell r="M755">
            <v>52072.480084856703</v>
          </cell>
        </row>
        <row r="756">
          <cell r="A756">
            <v>2012</v>
          </cell>
          <cell r="B756">
            <v>9</v>
          </cell>
          <cell r="D756" t="str">
            <v>able</v>
          </cell>
          <cell r="E756" t="str">
            <v>SG</v>
          </cell>
          <cell r="F756" t="str">
            <v>dow</v>
          </cell>
          <cell r="M756">
            <v>2403.41</v>
          </cell>
        </row>
        <row r="757">
          <cell r="A757">
            <v>2012</v>
          </cell>
          <cell r="B757">
            <v>9</v>
          </cell>
          <cell r="D757" t="str">
            <v>able</v>
          </cell>
          <cell r="E757" t="str">
            <v>SG</v>
          </cell>
          <cell r="F757" t="str">
            <v>dys</v>
          </cell>
          <cell r="M757">
            <v>113.453</v>
          </cell>
        </row>
        <row r="758">
          <cell r="A758">
            <v>2012</v>
          </cell>
          <cell r="B758">
            <v>9</v>
          </cell>
          <cell r="D758" t="str">
            <v>able</v>
          </cell>
          <cell r="E758" t="str">
            <v>SG</v>
          </cell>
          <cell r="F758" t="str">
            <v>eco</v>
          </cell>
          <cell r="M758">
            <v>1962.1559999999999</v>
          </cell>
        </row>
        <row r="759">
          <cell r="A759">
            <v>2012</v>
          </cell>
          <cell r="B759">
            <v>9</v>
          </cell>
          <cell r="D759" t="str">
            <v>able</v>
          </cell>
          <cell r="E759" t="str">
            <v>SG</v>
          </cell>
          <cell r="F759" t="str">
            <v>ess</v>
          </cell>
          <cell r="M759">
            <v>25317.4071231214</v>
          </cell>
        </row>
        <row r="760">
          <cell r="A760">
            <v>2012</v>
          </cell>
          <cell r="B760">
            <v>9</v>
          </cell>
          <cell r="D760" t="str">
            <v>able</v>
          </cell>
          <cell r="E760" t="str">
            <v>SG</v>
          </cell>
          <cell r="F760" t="str">
            <v>eve</v>
          </cell>
          <cell r="M760">
            <v>11916.612999999999</v>
          </cell>
        </row>
        <row r="761">
          <cell r="A761">
            <v>2012</v>
          </cell>
          <cell r="B761">
            <v>9</v>
          </cell>
          <cell r="D761" t="str">
            <v>able</v>
          </cell>
          <cell r="E761" t="str">
            <v>SG</v>
          </cell>
          <cell r="F761" t="str">
            <v>exc</v>
          </cell>
          <cell r="M761">
            <v>327.47899999999998</v>
          </cell>
        </row>
        <row r="762">
          <cell r="A762">
            <v>2012</v>
          </cell>
          <cell r="B762">
            <v>9</v>
          </cell>
          <cell r="D762" t="str">
            <v>able</v>
          </cell>
          <cell r="E762" t="str">
            <v>SG</v>
          </cell>
          <cell r="F762" t="str">
            <v>rock</v>
          </cell>
          <cell r="M762">
            <v>51.494999999999997</v>
          </cell>
        </row>
        <row r="763">
          <cell r="A763">
            <v>2012</v>
          </cell>
          <cell r="B763">
            <v>9</v>
          </cell>
          <cell r="D763" t="str">
            <v>able</v>
          </cell>
          <cell r="E763" t="str">
            <v>SG</v>
          </cell>
          <cell r="F763" t="str">
            <v>shr</v>
          </cell>
          <cell r="M763">
            <v>803.06604451249996</v>
          </cell>
        </row>
        <row r="764">
          <cell r="A764">
            <v>2012</v>
          </cell>
          <cell r="B764">
            <v>9</v>
          </cell>
          <cell r="D764" t="str">
            <v>able</v>
          </cell>
          <cell r="E764" t="str">
            <v>SG</v>
          </cell>
          <cell r="F764" t="str">
            <v>sola</v>
          </cell>
          <cell r="M764">
            <v>72.353999999999999</v>
          </cell>
        </row>
        <row r="765">
          <cell r="A765">
            <v>2012</v>
          </cell>
          <cell r="B765">
            <v>9</v>
          </cell>
          <cell r="D765" t="str">
            <v>able</v>
          </cell>
          <cell r="E765" t="str">
            <v>SG</v>
          </cell>
          <cell r="F765" t="str">
            <v>tem</v>
          </cell>
          <cell r="M765">
            <v>847.53099999999995</v>
          </cell>
        </row>
        <row r="766">
          <cell r="A766">
            <v>2012</v>
          </cell>
          <cell r="B766">
            <v>9</v>
          </cell>
          <cell r="D766" t="str">
            <v>warm</v>
          </cell>
          <cell r="E766" t="str">
            <v>SG</v>
          </cell>
          <cell r="F766" t="str">
            <v>aran</v>
          </cell>
          <cell r="M766">
            <v>366.149</v>
          </cell>
        </row>
        <row r="767">
          <cell r="A767">
            <v>2012</v>
          </cell>
          <cell r="B767">
            <v>9</v>
          </cell>
          <cell r="D767" t="str">
            <v>warm</v>
          </cell>
          <cell r="E767" t="str">
            <v>SG</v>
          </cell>
          <cell r="F767" t="str">
            <v>cas</v>
          </cell>
          <cell r="M767">
            <v>1319.5392415957999</v>
          </cell>
        </row>
        <row r="768">
          <cell r="A768">
            <v>2012</v>
          </cell>
          <cell r="B768">
            <v>9</v>
          </cell>
          <cell r="D768" t="str">
            <v>warm</v>
          </cell>
          <cell r="E768" t="str">
            <v>SG</v>
          </cell>
          <cell r="F768" t="str">
            <v>dgi</v>
          </cell>
          <cell r="M768">
            <v>13287.147211350501</v>
          </cell>
        </row>
        <row r="769">
          <cell r="A769">
            <v>2012</v>
          </cell>
          <cell r="B769">
            <v>9</v>
          </cell>
          <cell r="D769" t="str">
            <v>warm</v>
          </cell>
          <cell r="E769" t="str">
            <v>SG</v>
          </cell>
          <cell r="F769" t="str">
            <v>dys</v>
          </cell>
          <cell r="M769">
            <v>15.028</v>
          </cell>
        </row>
        <row r="770">
          <cell r="A770">
            <v>2012</v>
          </cell>
          <cell r="B770">
            <v>9</v>
          </cell>
          <cell r="D770" t="str">
            <v>warm</v>
          </cell>
          <cell r="E770" t="str">
            <v>SG</v>
          </cell>
          <cell r="F770" t="str">
            <v>eco</v>
          </cell>
          <cell r="M770">
            <v>481.09699999999998</v>
          </cell>
        </row>
        <row r="771">
          <cell r="A771">
            <v>2012</v>
          </cell>
          <cell r="B771">
            <v>9</v>
          </cell>
          <cell r="D771" t="str">
            <v>warm</v>
          </cell>
          <cell r="E771" t="str">
            <v>SG</v>
          </cell>
          <cell r="F771" t="str">
            <v>ess</v>
          </cell>
          <cell r="M771">
            <v>11913.7175584711</v>
          </cell>
        </row>
        <row r="772">
          <cell r="A772">
            <v>2012</v>
          </cell>
          <cell r="B772">
            <v>9</v>
          </cell>
          <cell r="D772" t="str">
            <v>warm</v>
          </cell>
          <cell r="E772" t="str">
            <v>SG</v>
          </cell>
          <cell r="F772" t="str">
            <v>eve</v>
          </cell>
          <cell r="M772">
            <v>4999.4290000000001</v>
          </cell>
        </row>
        <row r="773">
          <cell r="A773">
            <v>2012</v>
          </cell>
          <cell r="B773">
            <v>9</v>
          </cell>
          <cell r="D773" t="str">
            <v>warm</v>
          </cell>
          <cell r="E773" t="str">
            <v>SG</v>
          </cell>
          <cell r="F773" t="str">
            <v>exc</v>
          </cell>
          <cell r="M773">
            <v>127.016778739</v>
          </cell>
        </row>
        <row r="774">
          <cell r="A774">
            <v>2012</v>
          </cell>
          <cell r="B774">
            <v>9</v>
          </cell>
          <cell r="D774" t="str">
            <v>warm</v>
          </cell>
          <cell r="E774" t="str">
            <v>SG</v>
          </cell>
          <cell r="F774" t="str">
            <v>mark</v>
          </cell>
          <cell r="M774">
            <v>17.309999999999999</v>
          </cell>
        </row>
        <row r="775">
          <cell r="A775">
            <v>2012</v>
          </cell>
          <cell r="B775">
            <v>9</v>
          </cell>
          <cell r="D775" t="str">
            <v>warm</v>
          </cell>
          <cell r="E775" t="str">
            <v>SG</v>
          </cell>
          <cell r="F775" t="str">
            <v>shr</v>
          </cell>
          <cell r="M775">
            <v>120.2715883707</v>
          </cell>
        </row>
        <row r="776">
          <cell r="A776">
            <v>2012</v>
          </cell>
          <cell r="B776">
            <v>9</v>
          </cell>
          <cell r="D776" t="str">
            <v>warm</v>
          </cell>
          <cell r="E776" t="str">
            <v>SG</v>
          </cell>
          <cell r="F776" t="str">
            <v>sola</v>
          </cell>
          <cell r="M776">
            <v>51.28</v>
          </cell>
        </row>
        <row r="777">
          <cell r="A777">
            <v>2012</v>
          </cell>
          <cell r="B777">
            <v>9</v>
          </cell>
          <cell r="D777" t="str">
            <v>able</v>
          </cell>
          <cell r="E777" t="str">
            <v>SG</v>
          </cell>
          <cell r="F777" t="str">
            <v>aran</v>
          </cell>
          <cell r="M777">
            <v>1143.72</v>
          </cell>
        </row>
        <row r="778">
          <cell r="A778">
            <v>2012</v>
          </cell>
          <cell r="B778">
            <v>9</v>
          </cell>
          <cell r="D778" t="str">
            <v>able</v>
          </cell>
          <cell r="E778" t="str">
            <v>SG</v>
          </cell>
          <cell r="F778" t="str">
            <v>cas</v>
          </cell>
          <cell r="M778">
            <v>4791.3031320757</v>
          </cell>
        </row>
        <row r="779">
          <cell r="A779">
            <v>2012</v>
          </cell>
          <cell r="B779">
            <v>9</v>
          </cell>
          <cell r="D779" t="str">
            <v>able</v>
          </cell>
          <cell r="E779" t="str">
            <v>SG</v>
          </cell>
          <cell r="F779" t="str">
            <v>dgi</v>
          </cell>
          <cell r="M779">
            <v>2190.0663803831999</v>
          </cell>
        </row>
        <row r="780">
          <cell r="A780">
            <v>2012</v>
          </cell>
          <cell r="B780">
            <v>9</v>
          </cell>
          <cell r="D780" t="str">
            <v>able</v>
          </cell>
          <cell r="E780" t="str">
            <v>SG</v>
          </cell>
          <cell r="F780" t="str">
            <v>eco</v>
          </cell>
          <cell r="M780">
            <v>2660.6990000000001</v>
          </cell>
        </row>
        <row r="781">
          <cell r="A781">
            <v>2012</v>
          </cell>
          <cell r="B781">
            <v>9</v>
          </cell>
          <cell r="D781" t="str">
            <v>able</v>
          </cell>
          <cell r="E781" t="str">
            <v>SG</v>
          </cell>
          <cell r="F781" t="str">
            <v>ess</v>
          </cell>
          <cell r="M781">
            <v>36985.311401871601</v>
          </cell>
        </row>
        <row r="782">
          <cell r="A782">
            <v>2012</v>
          </cell>
          <cell r="B782">
            <v>9</v>
          </cell>
          <cell r="D782" t="str">
            <v>able</v>
          </cell>
          <cell r="E782" t="str">
            <v>SG</v>
          </cell>
          <cell r="F782" t="str">
            <v>miller</v>
          </cell>
          <cell r="M782">
            <v>16.794</v>
          </cell>
        </row>
        <row r="783">
          <cell r="A783">
            <v>2012</v>
          </cell>
          <cell r="B783">
            <v>9</v>
          </cell>
          <cell r="D783" t="str">
            <v>able</v>
          </cell>
          <cell r="E783" t="str">
            <v>SG</v>
          </cell>
          <cell r="F783" t="str">
            <v>pol</v>
          </cell>
          <cell r="M783">
            <v>12735.339188148901</v>
          </cell>
        </row>
        <row r="784">
          <cell r="A784">
            <v>2012</v>
          </cell>
          <cell r="B784">
            <v>9</v>
          </cell>
          <cell r="D784" t="str">
            <v>able</v>
          </cell>
          <cell r="E784" t="str">
            <v>SG</v>
          </cell>
          <cell r="F784" t="str">
            <v>rock</v>
          </cell>
          <cell r="M784">
            <v>216.02600000000001</v>
          </cell>
        </row>
        <row r="785">
          <cell r="A785">
            <v>2012</v>
          </cell>
          <cell r="B785">
            <v>9</v>
          </cell>
          <cell r="D785" t="str">
            <v>able</v>
          </cell>
          <cell r="E785" t="str">
            <v>SG</v>
          </cell>
          <cell r="F785" t="str">
            <v>shr</v>
          </cell>
          <cell r="M785">
            <v>73.582184785999999</v>
          </cell>
        </row>
        <row r="786">
          <cell r="A786">
            <v>2012</v>
          </cell>
          <cell r="B786">
            <v>9</v>
          </cell>
          <cell r="D786" t="str">
            <v>able</v>
          </cell>
          <cell r="E786" t="str">
            <v>SG</v>
          </cell>
          <cell r="F786" t="str">
            <v>sola</v>
          </cell>
          <cell r="M786">
            <v>122.958</v>
          </cell>
        </row>
        <row r="787">
          <cell r="A787">
            <v>2012</v>
          </cell>
          <cell r="B787">
            <v>9</v>
          </cell>
          <cell r="D787" t="str">
            <v>able</v>
          </cell>
          <cell r="E787" t="str">
            <v>SG</v>
          </cell>
          <cell r="F787" t="str">
            <v>tem</v>
          </cell>
          <cell r="M787">
            <v>915.85</v>
          </cell>
        </row>
        <row r="788">
          <cell r="A788">
            <v>2012</v>
          </cell>
          <cell r="B788">
            <v>9</v>
          </cell>
          <cell r="D788" t="str">
            <v>warm</v>
          </cell>
          <cell r="E788" t="str">
            <v>SG</v>
          </cell>
          <cell r="F788" t="str">
            <v>aran</v>
          </cell>
          <cell r="M788">
            <v>466.89400000000001</v>
          </cell>
        </row>
        <row r="789">
          <cell r="A789">
            <v>2012</v>
          </cell>
          <cell r="B789">
            <v>9</v>
          </cell>
          <cell r="D789" t="str">
            <v>warm</v>
          </cell>
          <cell r="E789" t="str">
            <v>SG</v>
          </cell>
          <cell r="F789" t="str">
            <v>cas</v>
          </cell>
          <cell r="M789">
            <v>1096.8037456472</v>
          </cell>
        </row>
        <row r="790">
          <cell r="A790">
            <v>2012</v>
          </cell>
          <cell r="B790">
            <v>9</v>
          </cell>
          <cell r="D790" t="str">
            <v>warm</v>
          </cell>
          <cell r="E790" t="str">
            <v>SG</v>
          </cell>
          <cell r="F790" t="str">
            <v>dgi</v>
          </cell>
          <cell r="M790">
            <v>12382.554531657601</v>
          </cell>
        </row>
        <row r="791">
          <cell r="A791">
            <v>2012</v>
          </cell>
          <cell r="B791">
            <v>9</v>
          </cell>
          <cell r="D791" t="str">
            <v>warm</v>
          </cell>
          <cell r="E791" t="str">
            <v>SG</v>
          </cell>
          <cell r="F791" t="str">
            <v>dys</v>
          </cell>
          <cell r="M791">
            <v>16.794</v>
          </cell>
        </row>
        <row r="792">
          <cell r="A792">
            <v>2012</v>
          </cell>
          <cell r="B792">
            <v>9</v>
          </cell>
          <cell r="D792" t="str">
            <v>warm</v>
          </cell>
          <cell r="E792" t="str">
            <v>SG</v>
          </cell>
          <cell r="F792" t="str">
            <v>eco</v>
          </cell>
          <cell r="M792">
            <v>400.64400000000001</v>
          </cell>
        </row>
        <row r="793">
          <cell r="A793">
            <v>2012</v>
          </cell>
          <cell r="B793">
            <v>9</v>
          </cell>
          <cell r="D793" t="str">
            <v>warm</v>
          </cell>
          <cell r="E793" t="str">
            <v>SG</v>
          </cell>
          <cell r="F793" t="str">
            <v>ess</v>
          </cell>
          <cell r="M793">
            <v>8598.6936920499993</v>
          </cell>
        </row>
        <row r="794">
          <cell r="A794">
            <v>2012</v>
          </cell>
          <cell r="B794">
            <v>9</v>
          </cell>
          <cell r="D794" t="str">
            <v>warm</v>
          </cell>
          <cell r="E794" t="str">
            <v>SG</v>
          </cell>
          <cell r="F794" t="str">
            <v>hil</v>
          </cell>
          <cell r="M794">
            <v>13.997</v>
          </cell>
        </row>
        <row r="795">
          <cell r="A795">
            <v>2012</v>
          </cell>
          <cell r="B795">
            <v>9</v>
          </cell>
          <cell r="D795" t="str">
            <v>warm</v>
          </cell>
          <cell r="E795" t="str">
            <v>SG</v>
          </cell>
          <cell r="F795" t="str">
            <v>miller</v>
          </cell>
          <cell r="M795">
            <v>16.794</v>
          </cell>
        </row>
        <row r="796">
          <cell r="A796">
            <v>2012</v>
          </cell>
          <cell r="B796">
            <v>9</v>
          </cell>
          <cell r="D796" t="str">
            <v>warm</v>
          </cell>
          <cell r="E796" t="str">
            <v>SG</v>
          </cell>
          <cell r="F796" t="str">
            <v>pol</v>
          </cell>
          <cell r="M796">
            <v>3643.1664442166002</v>
          </cell>
        </row>
        <row r="797">
          <cell r="A797">
            <v>2012</v>
          </cell>
          <cell r="B797">
            <v>9</v>
          </cell>
          <cell r="D797" t="str">
            <v>warm</v>
          </cell>
          <cell r="E797" t="str">
            <v>SG</v>
          </cell>
          <cell r="F797" t="str">
            <v>rock</v>
          </cell>
          <cell r="M797">
            <v>94.876999999999995</v>
          </cell>
        </row>
        <row r="798">
          <cell r="A798">
            <v>2012</v>
          </cell>
          <cell r="B798">
            <v>9</v>
          </cell>
          <cell r="D798" t="str">
            <v>warm</v>
          </cell>
          <cell r="E798" t="str">
            <v>SG</v>
          </cell>
          <cell r="F798" t="str">
            <v>sola</v>
          </cell>
          <cell r="M798">
            <v>15.028</v>
          </cell>
        </row>
        <row r="799">
          <cell r="A799">
            <v>2012</v>
          </cell>
          <cell r="B799">
            <v>9</v>
          </cell>
          <cell r="D799" t="str">
            <v>warm</v>
          </cell>
          <cell r="E799" t="str">
            <v>SG</v>
          </cell>
          <cell r="F799" t="str">
            <v>tem</v>
          </cell>
          <cell r="M799">
            <v>322.72500000000002</v>
          </cell>
        </row>
        <row r="800">
          <cell r="A800">
            <v>2012</v>
          </cell>
          <cell r="B800">
            <v>10</v>
          </cell>
          <cell r="D800" t="str">
            <v>able</v>
          </cell>
          <cell r="E800" t="str">
            <v>SG</v>
          </cell>
          <cell r="F800" t="str">
            <v>aran</v>
          </cell>
          <cell r="M800">
            <v>854.64599999999996</v>
          </cell>
        </row>
        <row r="801">
          <cell r="A801">
            <v>2012</v>
          </cell>
          <cell r="B801">
            <v>10</v>
          </cell>
          <cell r="D801" t="str">
            <v>able</v>
          </cell>
          <cell r="E801" t="str">
            <v>SG</v>
          </cell>
          <cell r="F801" t="str">
            <v>cas</v>
          </cell>
          <cell r="M801">
            <v>4938.9367355398999</v>
          </cell>
        </row>
        <row r="802">
          <cell r="A802">
            <v>2012</v>
          </cell>
          <cell r="B802">
            <v>10</v>
          </cell>
          <cell r="D802" t="str">
            <v>able</v>
          </cell>
          <cell r="E802" t="str">
            <v>SG</v>
          </cell>
          <cell r="F802" t="str">
            <v>dow</v>
          </cell>
          <cell r="M802">
            <v>870.29</v>
          </cell>
        </row>
        <row r="803">
          <cell r="A803">
            <v>2012</v>
          </cell>
          <cell r="B803">
            <v>10</v>
          </cell>
          <cell r="D803" t="str">
            <v>able</v>
          </cell>
          <cell r="E803" t="str">
            <v>SG</v>
          </cell>
          <cell r="F803" t="str">
            <v>eco</v>
          </cell>
          <cell r="M803">
            <v>1581.4949999999999</v>
          </cell>
        </row>
        <row r="804">
          <cell r="A804">
            <v>2012</v>
          </cell>
          <cell r="B804">
            <v>10</v>
          </cell>
          <cell r="D804" t="str">
            <v>able</v>
          </cell>
          <cell r="E804" t="str">
            <v>SG</v>
          </cell>
          <cell r="F804" t="str">
            <v>ess</v>
          </cell>
          <cell r="M804">
            <v>6249.6600205581999</v>
          </cell>
        </row>
        <row r="805">
          <cell r="A805">
            <v>2012</v>
          </cell>
          <cell r="B805">
            <v>10</v>
          </cell>
          <cell r="D805" t="str">
            <v>able</v>
          </cell>
          <cell r="E805" t="str">
            <v>SG</v>
          </cell>
          <cell r="F805" t="str">
            <v>pol</v>
          </cell>
          <cell r="M805">
            <v>13679.3751094828</v>
          </cell>
        </row>
        <row r="806">
          <cell r="A806">
            <v>2012</v>
          </cell>
          <cell r="B806">
            <v>10</v>
          </cell>
          <cell r="D806" t="str">
            <v>able</v>
          </cell>
          <cell r="E806" t="str">
            <v>SG</v>
          </cell>
          <cell r="F806" t="str">
            <v>sola</v>
          </cell>
          <cell r="M806">
            <v>102.63200000000001</v>
          </cell>
        </row>
        <row r="807">
          <cell r="A807">
            <v>2012</v>
          </cell>
          <cell r="B807">
            <v>10</v>
          </cell>
          <cell r="D807" t="str">
            <v>able</v>
          </cell>
          <cell r="E807" t="str">
            <v>SG</v>
          </cell>
          <cell r="F807" t="str">
            <v>tem</v>
          </cell>
          <cell r="M807">
            <v>521.19299999999998</v>
          </cell>
        </row>
        <row r="808">
          <cell r="A808">
            <v>2012</v>
          </cell>
          <cell r="B808">
            <v>10</v>
          </cell>
          <cell r="D808" t="str">
            <v>warm</v>
          </cell>
          <cell r="E808" t="str">
            <v>SG</v>
          </cell>
          <cell r="F808" t="str">
            <v>aran</v>
          </cell>
          <cell r="M808">
            <v>570.10400000000004</v>
          </cell>
        </row>
        <row r="809">
          <cell r="A809">
            <v>2012</v>
          </cell>
          <cell r="B809">
            <v>10</v>
          </cell>
          <cell r="D809" t="str">
            <v>warm</v>
          </cell>
          <cell r="E809" t="str">
            <v>SG</v>
          </cell>
          <cell r="F809" t="str">
            <v>cas</v>
          </cell>
          <cell r="M809">
            <v>1506.2254997717</v>
          </cell>
        </row>
        <row r="810">
          <cell r="A810">
            <v>2012</v>
          </cell>
          <cell r="B810">
            <v>10</v>
          </cell>
          <cell r="D810" t="str">
            <v>warm</v>
          </cell>
          <cell r="E810" t="str">
            <v>SG</v>
          </cell>
          <cell r="F810" t="str">
            <v>dgi</v>
          </cell>
          <cell r="M810">
            <v>2402.3675536494002</v>
          </cell>
        </row>
        <row r="811">
          <cell r="A811">
            <v>2012</v>
          </cell>
          <cell r="B811">
            <v>10</v>
          </cell>
          <cell r="D811" t="str">
            <v>warm</v>
          </cell>
          <cell r="E811" t="str">
            <v>SG</v>
          </cell>
          <cell r="F811" t="str">
            <v>dow</v>
          </cell>
          <cell r="M811">
            <v>666.45299999999997</v>
          </cell>
        </row>
        <row r="812">
          <cell r="A812">
            <v>2012</v>
          </cell>
          <cell r="B812">
            <v>10</v>
          </cell>
          <cell r="D812" t="str">
            <v>warm</v>
          </cell>
          <cell r="E812" t="str">
            <v>SG</v>
          </cell>
          <cell r="F812" t="str">
            <v>eco</v>
          </cell>
          <cell r="M812">
            <v>206.00899999999999</v>
          </cell>
        </row>
        <row r="813">
          <cell r="A813">
            <v>2012</v>
          </cell>
          <cell r="B813">
            <v>10</v>
          </cell>
          <cell r="D813" t="str">
            <v>warm</v>
          </cell>
          <cell r="E813" t="str">
            <v>SG</v>
          </cell>
          <cell r="F813" t="str">
            <v>ess</v>
          </cell>
          <cell r="M813">
            <v>10470.9187537253</v>
          </cell>
        </row>
        <row r="814">
          <cell r="A814">
            <v>2012</v>
          </cell>
          <cell r="B814">
            <v>10</v>
          </cell>
          <cell r="D814" t="str">
            <v>warm</v>
          </cell>
          <cell r="E814" t="str">
            <v>SG</v>
          </cell>
          <cell r="F814" t="str">
            <v>eve</v>
          </cell>
          <cell r="M814">
            <v>4864.8965196091003</v>
          </cell>
        </row>
        <row r="815">
          <cell r="A815">
            <v>2012</v>
          </cell>
          <cell r="B815">
            <v>10</v>
          </cell>
          <cell r="D815" t="str">
            <v>warm</v>
          </cell>
          <cell r="E815" t="str">
            <v>SG</v>
          </cell>
          <cell r="F815" t="str">
            <v>mark</v>
          </cell>
          <cell r="M815">
            <v>1188.83</v>
          </cell>
        </row>
        <row r="816">
          <cell r="A816">
            <v>2012</v>
          </cell>
          <cell r="B816">
            <v>10</v>
          </cell>
          <cell r="D816" t="str">
            <v>warm</v>
          </cell>
          <cell r="E816" t="str">
            <v>SG</v>
          </cell>
          <cell r="F816" t="str">
            <v>pol</v>
          </cell>
          <cell r="M816">
            <v>10131.065119762599</v>
          </cell>
        </row>
        <row r="817">
          <cell r="A817">
            <v>2012</v>
          </cell>
          <cell r="B817">
            <v>10</v>
          </cell>
          <cell r="D817" t="str">
            <v>warm</v>
          </cell>
          <cell r="E817" t="str">
            <v>SG</v>
          </cell>
          <cell r="F817" t="str">
            <v>rock</v>
          </cell>
          <cell r="M817">
            <v>25.388999999999999</v>
          </cell>
        </row>
        <row r="818">
          <cell r="A818">
            <v>2012</v>
          </cell>
          <cell r="B818">
            <v>10</v>
          </cell>
          <cell r="D818" t="str">
            <v>warm</v>
          </cell>
          <cell r="E818" t="str">
            <v>SG</v>
          </cell>
          <cell r="F818" t="str">
            <v>tem</v>
          </cell>
          <cell r="M818">
            <v>270.63499999999999</v>
          </cell>
        </row>
        <row r="819">
          <cell r="A819">
            <v>2012</v>
          </cell>
          <cell r="B819">
            <v>10</v>
          </cell>
          <cell r="D819" t="str">
            <v>able</v>
          </cell>
          <cell r="E819" t="str">
            <v>SG</v>
          </cell>
          <cell r="F819" t="str">
            <v>aran</v>
          </cell>
          <cell r="M819">
            <v>303.30900000000003</v>
          </cell>
        </row>
        <row r="820">
          <cell r="A820">
            <v>2012</v>
          </cell>
          <cell r="B820">
            <v>10</v>
          </cell>
          <cell r="D820" t="str">
            <v>able</v>
          </cell>
          <cell r="E820" t="str">
            <v>SG</v>
          </cell>
          <cell r="F820" t="str">
            <v>cas</v>
          </cell>
          <cell r="M820">
            <v>3048.9059263493</v>
          </cell>
        </row>
        <row r="821">
          <cell r="A821">
            <v>2012</v>
          </cell>
          <cell r="B821">
            <v>10</v>
          </cell>
          <cell r="D821" t="str">
            <v>able</v>
          </cell>
          <cell r="E821" t="str">
            <v>SG</v>
          </cell>
          <cell r="F821" t="str">
            <v>exc</v>
          </cell>
          <cell r="M821">
            <v>672.51599999999996</v>
          </cell>
        </row>
        <row r="822">
          <cell r="A822">
            <v>2012</v>
          </cell>
          <cell r="B822">
            <v>10</v>
          </cell>
          <cell r="D822" t="str">
            <v>able</v>
          </cell>
          <cell r="E822" t="str">
            <v>SG</v>
          </cell>
          <cell r="F822" t="str">
            <v>mark</v>
          </cell>
          <cell r="M822">
            <v>16751.805</v>
          </cell>
        </row>
        <row r="823">
          <cell r="A823">
            <v>2012</v>
          </cell>
          <cell r="B823">
            <v>10</v>
          </cell>
          <cell r="D823" t="str">
            <v>able</v>
          </cell>
          <cell r="E823" t="str">
            <v>SG</v>
          </cell>
          <cell r="F823" t="str">
            <v>shr</v>
          </cell>
          <cell r="M823">
            <v>561.24330210489995</v>
          </cell>
        </row>
        <row r="824">
          <cell r="A824">
            <v>2012</v>
          </cell>
          <cell r="B824">
            <v>10</v>
          </cell>
          <cell r="D824" t="str">
            <v>able</v>
          </cell>
          <cell r="E824" t="str">
            <v>SG</v>
          </cell>
          <cell r="F824" t="str">
            <v>sola</v>
          </cell>
          <cell r="M824">
            <v>227.483</v>
          </cell>
        </row>
        <row r="825">
          <cell r="A825">
            <v>2012</v>
          </cell>
          <cell r="B825">
            <v>10</v>
          </cell>
          <cell r="D825" t="str">
            <v>able</v>
          </cell>
          <cell r="E825" t="str">
            <v>SG</v>
          </cell>
          <cell r="F825" t="str">
            <v>tem</v>
          </cell>
          <cell r="M825">
            <v>1012.909</v>
          </cell>
        </row>
        <row r="826">
          <cell r="A826">
            <v>2012</v>
          </cell>
          <cell r="B826">
            <v>10</v>
          </cell>
          <cell r="D826" t="str">
            <v>warm</v>
          </cell>
          <cell r="E826" t="str">
            <v>SG</v>
          </cell>
          <cell r="F826" t="str">
            <v>aran</v>
          </cell>
          <cell r="M826">
            <v>353.95600000000002</v>
          </cell>
        </row>
        <row r="827">
          <cell r="A827">
            <v>2012</v>
          </cell>
          <cell r="B827">
            <v>10</v>
          </cell>
          <cell r="D827" t="str">
            <v>warm</v>
          </cell>
          <cell r="E827" t="str">
            <v>SG</v>
          </cell>
          <cell r="F827" t="str">
            <v>cas</v>
          </cell>
          <cell r="M827">
            <v>490.71918004880001</v>
          </cell>
        </row>
        <row r="828">
          <cell r="A828">
            <v>2012</v>
          </cell>
          <cell r="B828">
            <v>10</v>
          </cell>
          <cell r="D828" t="str">
            <v>warm</v>
          </cell>
          <cell r="E828" t="str">
            <v>SG</v>
          </cell>
          <cell r="F828" t="str">
            <v>exc</v>
          </cell>
          <cell r="M828">
            <v>195.32300000000001</v>
          </cell>
        </row>
        <row r="829">
          <cell r="A829">
            <v>2012</v>
          </cell>
          <cell r="B829">
            <v>10</v>
          </cell>
          <cell r="D829" t="str">
            <v>warm</v>
          </cell>
          <cell r="E829" t="str">
            <v>SG</v>
          </cell>
          <cell r="F829" t="str">
            <v>mark</v>
          </cell>
          <cell r="M829">
            <v>2046.7729999999999</v>
          </cell>
        </row>
        <row r="830">
          <cell r="A830">
            <v>2012</v>
          </cell>
          <cell r="B830">
            <v>10</v>
          </cell>
          <cell r="D830" t="str">
            <v>warm</v>
          </cell>
          <cell r="E830" t="str">
            <v>SG</v>
          </cell>
          <cell r="F830" t="str">
            <v>shr</v>
          </cell>
          <cell r="M830">
            <v>105.1393942775</v>
          </cell>
        </row>
        <row r="831">
          <cell r="A831">
            <v>2012</v>
          </cell>
          <cell r="B831">
            <v>10</v>
          </cell>
          <cell r="D831" t="str">
            <v>warm</v>
          </cell>
          <cell r="E831" t="str">
            <v>SG</v>
          </cell>
          <cell r="F831" t="str">
            <v>sola</v>
          </cell>
          <cell r="M831">
            <v>16.643999999999998</v>
          </cell>
        </row>
        <row r="832">
          <cell r="A832">
            <v>2012</v>
          </cell>
          <cell r="B832">
            <v>10</v>
          </cell>
          <cell r="D832" t="str">
            <v>warm</v>
          </cell>
          <cell r="E832" t="str">
            <v>SG</v>
          </cell>
          <cell r="F832" t="str">
            <v>tem</v>
          </cell>
          <cell r="M832">
            <v>488.19299999999998</v>
          </cell>
        </row>
        <row r="833">
          <cell r="A833">
            <v>2012</v>
          </cell>
          <cell r="B833">
            <v>10</v>
          </cell>
          <cell r="D833" t="str">
            <v>able</v>
          </cell>
          <cell r="E833" t="str">
            <v>SG</v>
          </cell>
          <cell r="F833" t="str">
            <v>aran</v>
          </cell>
          <cell r="M833">
            <v>1281.2929999999999</v>
          </cell>
        </row>
        <row r="834">
          <cell r="A834">
            <v>2012</v>
          </cell>
          <cell r="B834">
            <v>10</v>
          </cell>
          <cell r="D834" t="str">
            <v>able</v>
          </cell>
          <cell r="E834" t="str">
            <v>SG</v>
          </cell>
          <cell r="F834" t="str">
            <v>cas</v>
          </cell>
          <cell r="M834">
            <v>6654.2451404201001</v>
          </cell>
        </row>
        <row r="835">
          <cell r="A835">
            <v>2012</v>
          </cell>
          <cell r="B835">
            <v>10</v>
          </cell>
          <cell r="D835" t="str">
            <v>able</v>
          </cell>
          <cell r="E835" t="str">
            <v>SG</v>
          </cell>
          <cell r="F835" t="str">
            <v>dgi</v>
          </cell>
          <cell r="M835">
            <v>73588.413818634101</v>
          </cell>
        </row>
        <row r="836">
          <cell r="A836">
            <v>2012</v>
          </cell>
          <cell r="B836">
            <v>10</v>
          </cell>
          <cell r="D836" t="str">
            <v>able</v>
          </cell>
          <cell r="E836" t="str">
            <v>SG</v>
          </cell>
          <cell r="F836" t="str">
            <v>eco</v>
          </cell>
          <cell r="M836">
            <v>4121.8609999999999</v>
          </cell>
        </row>
        <row r="837">
          <cell r="A837">
            <v>2012</v>
          </cell>
          <cell r="B837">
            <v>10</v>
          </cell>
          <cell r="D837" t="str">
            <v>able</v>
          </cell>
          <cell r="E837" t="str">
            <v>SG</v>
          </cell>
          <cell r="F837" t="str">
            <v>ess</v>
          </cell>
          <cell r="M837">
            <v>9422.3069531088004</v>
          </cell>
        </row>
        <row r="838">
          <cell r="A838">
            <v>2012</v>
          </cell>
          <cell r="B838">
            <v>10</v>
          </cell>
          <cell r="D838" t="str">
            <v>able</v>
          </cell>
          <cell r="E838" t="str">
            <v>SG</v>
          </cell>
          <cell r="F838" t="str">
            <v>exc</v>
          </cell>
          <cell r="M838">
            <v>1185.1059134026</v>
          </cell>
        </row>
        <row r="839">
          <cell r="A839">
            <v>2012</v>
          </cell>
          <cell r="B839">
            <v>10</v>
          </cell>
          <cell r="D839" t="str">
            <v>able</v>
          </cell>
          <cell r="E839" t="str">
            <v>SG</v>
          </cell>
          <cell r="F839" t="str">
            <v>mark</v>
          </cell>
          <cell r="M839">
            <v>4674.7870000000003</v>
          </cell>
        </row>
        <row r="840">
          <cell r="A840">
            <v>2012</v>
          </cell>
          <cell r="B840">
            <v>10</v>
          </cell>
          <cell r="D840" t="str">
            <v>able</v>
          </cell>
          <cell r="E840" t="str">
            <v>SG</v>
          </cell>
          <cell r="F840" t="str">
            <v>miller</v>
          </cell>
          <cell r="M840">
            <v>521.77800000000002</v>
          </cell>
        </row>
        <row r="841">
          <cell r="A841">
            <v>2012</v>
          </cell>
          <cell r="B841">
            <v>10</v>
          </cell>
          <cell r="D841" t="str">
            <v>able</v>
          </cell>
          <cell r="E841" t="str">
            <v>SG</v>
          </cell>
          <cell r="F841" t="str">
            <v>rock</v>
          </cell>
          <cell r="M841">
            <v>30.919</v>
          </cell>
        </row>
        <row r="842">
          <cell r="A842">
            <v>2012</v>
          </cell>
          <cell r="B842">
            <v>10</v>
          </cell>
          <cell r="D842" t="str">
            <v>able</v>
          </cell>
          <cell r="E842" t="str">
            <v>SG</v>
          </cell>
          <cell r="F842" t="str">
            <v>sola</v>
          </cell>
          <cell r="M842">
            <v>254.56700000000001</v>
          </cell>
        </row>
        <row r="843">
          <cell r="A843">
            <v>2012</v>
          </cell>
          <cell r="B843">
            <v>10</v>
          </cell>
          <cell r="D843" t="str">
            <v>able</v>
          </cell>
          <cell r="E843" t="str">
            <v>SG</v>
          </cell>
          <cell r="F843" t="str">
            <v>tem</v>
          </cell>
          <cell r="M843">
            <v>1057.6289999999999</v>
          </cell>
        </row>
        <row r="844">
          <cell r="A844">
            <v>2012</v>
          </cell>
          <cell r="B844">
            <v>10</v>
          </cell>
          <cell r="D844" t="str">
            <v>warm</v>
          </cell>
          <cell r="E844" t="str">
            <v>SG</v>
          </cell>
          <cell r="F844" t="str">
            <v>aran</v>
          </cell>
          <cell r="M844">
            <v>592.55600000000004</v>
          </cell>
        </row>
        <row r="845">
          <cell r="A845">
            <v>2012</v>
          </cell>
          <cell r="B845">
            <v>10</v>
          </cell>
          <cell r="D845" t="str">
            <v>warm</v>
          </cell>
          <cell r="E845" t="str">
            <v>SG</v>
          </cell>
          <cell r="F845" t="str">
            <v>cas</v>
          </cell>
          <cell r="M845">
            <v>1885.3317824773001</v>
          </cell>
        </row>
        <row r="846">
          <cell r="A846">
            <v>2012</v>
          </cell>
          <cell r="B846">
            <v>10</v>
          </cell>
          <cell r="D846" t="str">
            <v>warm</v>
          </cell>
          <cell r="E846" t="str">
            <v>SG</v>
          </cell>
          <cell r="F846" t="str">
            <v>dgi</v>
          </cell>
          <cell r="M846">
            <v>12503.437833153899</v>
          </cell>
        </row>
        <row r="847">
          <cell r="A847">
            <v>2012</v>
          </cell>
          <cell r="B847">
            <v>10</v>
          </cell>
          <cell r="D847" t="str">
            <v>warm</v>
          </cell>
          <cell r="E847" t="str">
            <v>SG</v>
          </cell>
          <cell r="F847" t="str">
            <v>eco</v>
          </cell>
          <cell r="M847">
            <v>351.68200000000002</v>
          </cell>
        </row>
        <row r="848">
          <cell r="A848">
            <v>2012</v>
          </cell>
          <cell r="B848">
            <v>10</v>
          </cell>
          <cell r="D848" t="str">
            <v>warm</v>
          </cell>
          <cell r="E848" t="str">
            <v>SG</v>
          </cell>
          <cell r="F848" t="str">
            <v>ess</v>
          </cell>
          <cell r="M848">
            <v>617.71496677000005</v>
          </cell>
        </row>
        <row r="849">
          <cell r="A849">
            <v>2012</v>
          </cell>
          <cell r="B849">
            <v>10</v>
          </cell>
          <cell r="D849" t="str">
            <v>warm</v>
          </cell>
          <cell r="E849" t="str">
            <v>SG</v>
          </cell>
          <cell r="F849" t="str">
            <v>eve</v>
          </cell>
          <cell r="M849">
            <v>37.567</v>
          </cell>
        </row>
        <row r="850">
          <cell r="A850">
            <v>2012</v>
          </cell>
          <cell r="B850">
            <v>10</v>
          </cell>
          <cell r="D850" t="str">
            <v>warm</v>
          </cell>
          <cell r="E850" t="str">
            <v>SG</v>
          </cell>
          <cell r="F850" t="str">
            <v>exc</v>
          </cell>
          <cell r="M850">
            <v>247.6053163025</v>
          </cell>
        </row>
        <row r="851">
          <cell r="A851">
            <v>2012</v>
          </cell>
          <cell r="B851">
            <v>10</v>
          </cell>
          <cell r="D851" t="str">
            <v>warm</v>
          </cell>
          <cell r="E851" t="str">
            <v>SG</v>
          </cell>
          <cell r="F851" t="str">
            <v>mark</v>
          </cell>
          <cell r="M851">
            <v>120.697</v>
          </cell>
        </row>
        <row r="852">
          <cell r="A852">
            <v>2012</v>
          </cell>
          <cell r="B852">
            <v>10</v>
          </cell>
          <cell r="D852" t="str">
            <v>warm</v>
          </cell>
          <cell r="E852" t="str">
            <v>SG</v>
          </cell>
          <cell r="F852" t="str">
            <v>miller</v>
          </cell>
          <cell r="M852">
            <v>3869.0659999999998</v>
          </cell>
        </row>
        <row r="853">
          <cell r="A853">
            <v>2012</v>
          </cell>
          <cell r="B853">
            <v>10</v>
          </cell>
          <cell r="D853" t="str">
            <v>warm</v>
          </cell>
          <cell r="E853" t="str">
            <v>SG</v>
          </cell>
          <cell r="F853" t="str">
            <v>rock</v>
          </cell>
          <cell r="M853">
            <v>72.099000000000004</v>
          </cell>
        </row>
        <row r="854">
          <cell r="A854">
            <v>2012</v>
          </cell>
          <cell r="B854">
            <v>10</v>
          </cell>
          <cell r="D854" t="str">
            <v>warm</v>
          </cell>
          <cell r="E854" t="str">
            <v>SG</v>
          </cell>
          <cell r="F854" t="str">
            <v>shr</v>
          </cell>
          <cell r="M854">
            <v>80.635999999999996</v>
          </cell>
        </row>
        <row r="855">
          <cell r="A855">
            <v>2012</v>
          </cell>
          <cell r="B855">
            <v>10</v>
          </cell>
          <cell r="D855" t="str">
            <v>warm</v>
          </cell>
          <cell r="E855" t="str">
            <v>SG</v>
          </cell>
          <cell r="F855" t="str">
            <v>sola</v>
          </cell>
          <cell r="M855">
            <v>20.420000000000002</v>
          </cell>
        </row>
        <row r="856">
          <cell r="A856">
            <v>2012</v>
          </cell>
          <cell r="B856">
            <v>10</v>
          </cell>
          <cell r="D856" t="str">
            <v>warm</v>
          </cell>
          <cell r="E856" t="str">
            <v>SG</v>
          </cell>
          <cell r="F856" t="str">
            <v>tem</v>
          </cell>
          <cell r="M856">
            <v>519.28</v>
          </cell>
        </row>
        <row r="857">
          <cell r="A857">
            <v>2012</v>
          </cell>
          <cell r="B857">
            <v>10</v>
          </cell>
          <cell r="D857" t="str">
            <v>able</v>
          </cell>
          <cell r="E857" t="str">
            <v>SG</v>
          </cell>
          <cell r="F857" t="str">
            <v>aran</v>
          </cell>
          <cell r="M857">
            <v>818.93799999999999</v>
          </cell>
        </row>
        <row r="858">
          <cell r="A858">
            <v>2012</v>
          </cell>
          <cell r="B858">
            <v>10</v>
          </cell>
          <cell r="D858" t="str">
            <v>able</v>
          </cell>
          <cell r="E858" t="str">
            <v>SG</v>
          </cell>
          <cell r="F858" t="str">
            <v>cas</v>
          </cell>
          <cell r="M858">
            <v>4401.5148187630002</v>
          </cell>
        </row>
        <row r="859">
          <cell r="A859">
            <v>2012</v>
          </cell>
          <cell r="B859">
            <v>10</v>
          </cell>
          <cell r="D859" t="str">
            <v>able</v>
          </cell>
          <cell r="E859" t="str">
            <v>SG</v>
          </cell>
          <cell r="F859" t="str">
            <v>dgi</v>
          </cell>
          <cell r="M859">
            <v>39223.305481228897</v>
          </cell>
        </row>
        <row r="860">
          <cell r="A860">
            <v>2012</v>
          </cell>
          <cell r="B860">
            <v>10</v>
          </cell>
          <cell r="D860" t="str">
            <v>able</v>
          </cell>
          <cell r="E860" t="str">
            <v>SG</v>
          </cell>
          <cell r="F860" t="str">
            <v>dow</v>
          </cell>
          <cell r="M860">
            <v>224.63499999999999</v>
          </cell>
        </row>
        <row r="861">
          <cell r="A861">
            <v>2012</v>
          </cell>
          <cell r="B861">
            <v>10</v>
          </cell>
          <cell r="D861" t="str">
            <v>able</v>
          </cell>
          <cell r="E861" t="str">
            <v>SG</v>
          </cell>
          <cell r="F861" t="str">
            <v>eco</v>
          </cell>
          <cell r="M861">
            <v>2336.8209999999999</v>
          </cell>
        </row>
        <row r="862">
          <cell r="A862">
            <v>2012</v>
          </cell>
          <cell r="B862">
            <v>10</v>
          </cell>
          <cell r="D862" t="str">
            <v>able</v>
          </cell>
          <cell r="E862" t="str">
            <v>SG</v>
          </cell>
          <cell r="F862" t="str">
            <v>ess</v>
          </cell>
          <cell r="M862">
            <v>5358.2592530122001</v>
          </cell>
        </row>
        <row r="863">
          <cell r="A863">
            <v>2012</v>
          </cell>
          <cell r="B863">
            <v>10</v>
          </cell>
          <cell r="D863" t="str">
            <v>able</v>
          </cell>
          <cell r="E863" t="str">
            <v>SG</v>
          </cell>
          <cell r="F863" t="str">
            <v>ins</v>
          </cell>
          <cell r="M863">
            <v>28694.53</v>
          </cell>
        </row>
        <row r="864">
          <cell r="A864">
            <v>2012</v>
          </cell>
          <cell r="B864">
            <v>10</v>
          </cell>
          <cell r="D864" t="str">
            <v>able</v>
          </cell>
          <cell r="E864" t="str">
            <v>SG</v>
          </cell>
          <cell r="F864" t="str">
            <v>miller</v>
          </cell>
          <cell r="M864">
            <v>99.376000000000005</v>
          </cell>
        </row>
        <row r="865">
          <cell r="A865">
            <v>2012</v>
          </cell>
          <cell r="B865">
            <v>10</v>
          </cell>
          <cell r="D865" t="str">
            <v>able</v>
          </cell>
          <cell r="E865" t="str">
            <v>SG</v>
          </cell>
          <cell r="F865" t="str">
            <v>rock</v>
          </cell>
          <cell r="M865">
            <v>14.125</v>
          </cell>
        </row>
        <row r="866">
          <cell r="A866">
            <v>2012</v>
          </cell>
          <cell r="B866">
            <v>10</v>
          </cell>
          <cell r="D866" t="str">
            <v>able</v>
          </cell>
          <cell r="E866" t="str">
            <v>SG</v>
          </cell>
          <cell r="F866" t="str">
            <v>shr</v>
          </cell>
          <cell r="M866">
            <v>499.8177628652</v>
          </cell>
        </row>
        <row r="867">
          <cell r="A867">
            <v>2012</v>
          </cell>
          <cell r="B867">
            <v>10</v>
          </cell>
          <cell r="D867" t="str">
            <v>able</v>
          </cell>
          <cell r="E867" t="str">
            <v>SG</v>
          </cell>
          <cell r="F867" t="str">
            <v>sola</v>
          </cell>
          <cell r="M867">
            <v>325.45800000000003</v>
          </cell>
        </row>
        <row r="868">
          <cell r="A868">
            <v>2012</v>
          </cell>
          <cell r="B868">
            <v>10</v>
          </cell>
          <cell r="D868" t="str">
            <v>able</v>
          </cell>
          <cell r="E868" t="str">
            <v>SG</v>
          </cell>
          <cell r="F868" t="str">
            <v>tem</v>
          </cell>
          <cell r="M868">
            <v>1175.5719999999999</v>
          </cell>
        </row>
        <row r="869">
          <cell r="A869">
            <v>2012</v>
          </cell>
          <cell r="B869">
            <v>10</v>
          </cell>
          <cell r="D869" t="str">
            <v>warm</v>
          </cell>
          <cell r="E869" t="str">
            <v>SG</v>
          </cell>
          <cell r="F869" t="str">
            <v>aran</v>
          </cell>
          <cell r="M869">
            <v>436.24400000000003</v>
          </cell>
        </row>
        <row r="870">
          <cell r="A870">
            <v>2012</v>
          </cell>
          <cell r="B870">
            <v>10</v>
          </cell>
          <cell r="D870" t="str">
            <v>warm</v>
          </cell>
          <cell r="E870" t="str">
            <v>SG</v>
          </cell>
          <cell r="F870" t="str">
            <v>cas</v>
          </cell>
          <cell r="M870">
            <v>1863.131293527</v>
          </cell>
        </row>
        <row r="871">
          <cell r="A871">
            <v>2012</v>
          </cell>
          <cell r="B871">
            <v>10</v>
          </cell>
          <cell r="D871" t="str">
            <v>warm</v>
          </cell>
          <cell r="E871" t="str">
            <v>SG</v>
          </cell>
          <cell r="F871" t="str">
            <v>dgi</v>
          </cell>
          <cell r="M871">
            <v>106637.2123164549</v>
          </cell>
        </row>
        <row r="872">
          <cell r="A872">
            <v>2012</v>
          </cell>
          <cell r="B872">
            <v>10</v>
          </cell>
          <cell r="D872" t="str">
            <v>warm</v>
          </cell>
          <cell r="E872" t="str">
            <v>SG</v>
          </cell>
          <cell r="F872" t="str">
            <v>dow</v>
          </cell>
          <cell r="M872">
            <v>346.791</v>
          </cell>
        </row>
        <row r="873">
          <cell r="A873">
            <v>2012</v>
          </cell>
          <cell r="B873">
            <v>10</v>
          </cell>
          <cell r="D873" t="str">
            <v>warm</v>
          </cell>
          <cell r="E873" t="str">
            <v>SG</v>
          </cell>
          <cell r="F873" t="str">
            <v>eco</v>
          </cell>
          <cell r="M873">
            <v>296.15199999999999</v>
          </cell>
        </row>
        <row r="874">
          <cell r="A874">
            <v>2012</v>
          </cell>
          <cell r="B874">
            <v>10</v>
          </cell>
          <cell r="D874" t="str">
            <v>warm</v>
          </cell>
          <cell r="E874" t="str">
            <v>SG</v>
          </cell>
          <cell r="F874" t="str">
            <v>ess</v>
          </cell>
          <cell r="M874">
            <v>3112.5096207880001</v>
          </cell>
        </row>
        <row r="875">
          <cell r="A875">
            <v>2012</v>
          </cell>
          <cell r="B875">
            <v>10</v>
          </cell>
          <cell r="D875" t="str">
            <v>warm</v>
          </cell>
          <cell r="E875" t="str">
            <v>SG</v>
          </cell>
          <cell r="F875" t="str">
            <v>ins</v>
          </cell>
          <cell r="M875">
            <v>40597.1442135342</v>
          </cell>
        </row>
        <row r="876">
          <cell r="A876">
            <v>2012</v>
          </cell>
          <cell r="B876">
            <v>10</v>
          </cell>
          <cell r="D876" t="str">
            <v>warm</v>
          </cell>
          <cell r="E876" t="str">
            <v>SG</v>
          </cell>
          <cell r="F876" t="str">
            <v>rock</v>
          </cell>
          <cell r="M876">
            <v>30.919</v>
          </cell>
        </row>
        <row r="877">
          <cell r="A877">
            <v>2012</v>
          </cell>
          <cell r="B877">
            <v>10</v>
          </cell>
          <cell r="D877" t="str">
            <v>warm</v>
          </cell>
          <cell r="E877" t="str">
            <v>SG</v>
          </cell>
          <cell r="F877" t="str">
            <v>shr</v>
          </cell>
          <cell r="M877">
            <v>222.608270003</v>
          </cell>
        </row>
        <row r="878">
          <cell r="A878">
            <v>2012</v>
          </cell>
          <cell r="B878">
            <v>10</v>
          </cell>
          <cell r="D878" t="str">
            <v>warm</v>
          </cell>
          <cell r="E878" t="str">
            <v>SG</v>
          </cell>
          <cell r="F878" t="str">
            <v>sola</v>
          </cell>
          <cell r="M878">
            <v>11.878</v>
          </cell>
        </row>
        <row r="879">
          <cell r="A879">
            <v>2012</v>
          </cell>
          <cell r="B879">
            <v>10</v>
          </cell>
          <cell r="D879" t="str">
            <v>warm</v>
          </cell>
          <cell r="E879" t="str">
            <v>SG</v>
          </cell>
          <cell r="F879" t="str">
            <v>tem</v>
          </cell>
          <cell r="M879">
            <v>453.67399999999998</v>
          </cell>
        </row>
        <row r="880">
          <cell r="A880">
            <v>2012</v>
          </cell>
          <cell r="B880">
            <v>10</v>
          </cell>
          <cell r="D880" t="str">
            <v>able</v>
          </cell>
          <cell r="E880" t="str">
            <v>SG</v>
          </cell>
          <cell r="F880" t="str">
            <v>aran</v>
          </cell>
          <cell r="M880">
            <v>579.26599999999996</v>
          </cell>
        </row>
        <row r="881">
          <cell r="A881">
            <v>2012</v>
          </cell>
          <cell r="B881">
            <v>10</v>
          </cell>
          <cell r="D881" t="str">
            <v>able</v>
          </cell>
          <cell r="E881" t="str">
            <v>SG</v>
          </cell>
          <cell r="F881" t="str">
            <v>cas</v>
          </cell>
          <cell r="M881">
            <v>2946.3670209405</v>
          </cell>
        </row>
        <row r="882">
          <cell r="A882">
            <v>2012</v>
          </cell>
          <cell r="B882">
            <v>10</v>
          </cell>
          <cell r="D882" t="str">
            <v>able</v>
          </cell>
          <cell r="E882" t="str">
            <v>SG</v>
          </cell>
          <cell r="F882" t="str">
            <v>dgi</v>
          </cell>
          <cell r="M882">
            <v>20837.905323426901</v>
          </cell>
        </row>
        <row r="883">
          <cell r="A883">
            <v>2012</v>
          </cell>
          <cell r="B883">
            <v>10</v>
          </cell>
          <cell r="D883" t="str">
            <v>able</v>
          </cell>
          <cell r="E883" t="str">
            <v>SG</v>
          </cell>
          <cell r="F883" t="str">
            <v>ess</v>
          </cell>
          <cell r="M883">
            <v>204.490285</v>
          </cell>
        </row>
        <row r="884">
          <cell r="A884">
            <v>2012</v>
          </cell>
          <cell r="B884">
            <v>10</v>
          </cell>
          <cell r="D884" t="str">
            <v>able</v>
          </cell>
          <cell r="E884" t="str">
            <v>SG</v>
          </cell>
          <cell r="F884" t="str">
            <v>ins</v>
          </cell>
          <cell r="M884">
            <v>29938.9154887242</v>
          </cell>
        </row>
        <row r="885">
          <cell r="A885">
            <v>2012</v>
          </cell>
          <cell r="B885">
            <v>10</v>
          </cell>
          <cell r="D885" t="str">
            <v>able</v>
          </cell>
          <cell r="E885" t="str">
            <v>SG</v>
          </cell>
          <cell r="F885" t="str">
            <v>shr</v>
          </cell>
          <cell r="M885">
            <v>442.07004199739998</v>
          </cell>
        </row>
        <row r="886">
          <cell r="A886">
            <v>2012</v>
          </cell>
          <cell r="B886">
            <v>10</v>
          </cell>
          <cell r="D886" t="str">
            <v>able</v>
          </cell>
          <cell r="E886" t="str">
            <v>SG</v>
          </cell>
          <cell r="F886" t="str">
            <v>sola</v>
          </cell>
          <cell r="M886">
            <v>103.206</v>
          </cell>
        </row>
        <row r="887">
          <cell r="A887">
            <v>2012</v>
          </cell>
          <cell r="B887">
            <v>10</v>
          </cell>
          <cell r="D887" t="str">
            <v>warm</v>
          </cell>
          <cell r="E887" t="str">
            <v>SG</v>
          </cell>
          <cell r="F887" t="str">
            <v>aran</v>
          </cell>
          <cell r="M887">
            <v>300.80500000000001</v>
          </cell>
        </row>
        <row r="888">
          <cell r="A888">
            <v>2012</v>
          </cell>
          <cell r="B888">
            <v>10</v>
          </cell>
          <cell r="D888" t="str">
            <v>warm</v>
          </cell>
          <cell r="E888" t="str">
            <v>SG</v>
          </cell>
          <cell r="F888" t="str">
            <v>cas</v>
          </cell>
          <cell r="M888">
            <v>968.93795712660005</v>
          </cell>
        </row>
        <row r="889">
          <cell r="A889">
            <v>2012</v>
          </cell>
          <cell r="B889">
            <v>10</v>
          </cell>
          <cell r="D889" t="str">
            <v>warm</v>
          </cell>
          <cell r="E889" t="str">
            <v>SG</v>
          </cell>
          <cell r="F889" t="str">
            <v>dgi</v>
          </cell>
          <cell r="M889">
            <v>13667.5021025445</v>
          </cell>
        </row>
        <row r="890">
          <cell r="A890">
            <v>2012</v>
          </cell>
          <cell r="B890">
            <v>10</v>
          </cell>
          <cell r="D890" t="str">
            <v>warm</v>
          </cell>
          <cell r="E890" t="str">
            <v>SG</v>
          </cell>
          <cell r="F890" t="str">
            <v>ess</v>
          </cell>
          <cell r="M890">
            <v>163.435</v>
          </cell>
        </row>
        <row r="891">
          <cell r="A891">
            <v>2012</v>
          </cell>
          <cell r="B891">
            <v>10</v>
          </cell>
          <cell r="D891" t="str">
            <v>warm</v>
          </cell>
          <cell r="E891" t="str">
            <v>SG</v>
          </cell>
          <cell r="F891" t="str">
            <v>shr</v>
          </cell>
          <cell r="M891">
            <v>46.981000000000002</v>
          </cell>
        </row>
        <row r="892">
          <cell r="A892">
            <v>2012</v>
          </cell>
          <cell r="B892">
            <v>11</v>
          </cell>
          <cell r="D892" t="str">
            <v>able</v>
          </cell>
          <cell r="E892" t="str">
            <v>SG</v>
          </cell>
          <cell r="F892" t="str">
            <v>aran</v>
          </cell>
          <cell r="M892">
            <v>333.02600000000001</v>
          </cell>
        </row>
        <row r="893">
          <cell r="A893">
            <v>2012</v>
          </cell>
          <cell r="B893">
            <v>11</v>
          </cell>
          <cell r="D893" t="str">
            <v>able</v>
          </cell>
          <cell r="E893" t="str">
            <v>SG</v>
          </cell>
          <cell r="F893" t="str">
            <v>cas</v>
          </cell>
          <cell r="M893">
            <v>1558.6535233766001</v>
          </cell>
        </row>
        <row r="894">
          <cell r="A894">
            <v>2012</v>
          </cell>
          <cell r="B894">
            <v>11</v>
          </cell>
          <cell r="D894" t="str">
            <v>able</v>
          </cell>
          <cell r="E894" t="str">
            <v>SG</v>
          </cell>
          <cell r="F894" t="str">
            <v>dgi</v>
          </cell>
          <cell r="M894">
            <v>5710.3862916049002</v>
          </cell>
        </row>
        <row r="895">
          <cell r="A895">
            <v>2012</v>
          </cell>
          <cell r="B895">
            <v>11</v>
          </cell>
          <cell r="D895" t="str">
            <v>able</v>
          </cell>
          <cell r="E895" t="str">
            <v>SG</v>
          </cell>
          <cell r="F895" t="str">
            <v>eco</v>
          </cell>
          <cell r="M895">
            <v>2326.1109999999999</v>
          </cell>
        </row>
        <row r="896">
          <cell r="A896">
            <v>2012</v>
          </cell>
          <cell r="B896">
            <v>11</v>
          </cell>
          <cell r="D896" t="str">
            <v>able</v>
          </cell>
          <cell r="E896" t="str">
            <v>SG</v>
          </cell>
          <cell r="F896" t="str">
            <v>ess</v>
          </cell>
          <cell r="M896">
            <v>14431.904525253</v>
          </cell>
        </row>
        <row r="897">
          <cell r="A897">
            <v>2012</v>
          </cell>
          <cell r="B897">
            <v>11</v>
          </cell>
          <cell r="D897" t="str">
            <v>able</v>
          </cell>
          <cell r="E897" t="str">
            <v>SG</v>
          </cell>
          <cell r="F897" t="str">
            <v>ins</v>
          </cell>
          <cell r="M897">
            <v>37427.105593963599</v>
          </cell>
        </row>
        <row r="898">
          <cell r="A898">
            <v>2012</v>
          </cell>
          <cell r="B898">
            <v>11</v>
          </cell>
          <cell r="D898" t="str">
            <v>able</v>
          </cell>
          <cell r="E898" t="str">
            <v>SG</v>
          </cell>
          <cell r="F898" t="str">
            <v>rock</v>
          </cell>
          <cell r="M898">
            <v>297.93400000000003</v>
          </cell>
        </row>
        <row r="899">
          <cell r="A899">
            <v>2012</v>
          </cell>
          <cell r="B899">
            <v>11</v>
          </cell>
          <cell r="D899" t="str">
            <v>able</v>
          </cell>
          <cell r="E899" t="str">
            <v>SG</v>
          </cell>
          <cell r="F899" t="str">
            <v>shr</v>
          </cell>
          <cell r="M899">
            <v>132.17837952369999</v>
          </cell>
        </row>
        <row r="900">
          <cell r="A900">
            <v>2012</v>
          </cell>
          <cell r="B900">
            <v>11</v>
          </cell>
          <cell r="D900" t="str">
            <v>warm</v>
          </cell>
          <cell r="E900" t="str">
            <v>SG</v>
          </cell>
          <cell r="F900" t="str">
            <v>aran</v>
          </cell>
          <cell r="M900">
            <v>129.41399999999999</v>
          </cell>
        </row>
        <row r="901">
          <cell r="A901">
            <v>2012</v>
          </cell>
          <cell r="B901">
            <v>11</v>
          </cell>
          <cell r="D901" t="str">
            <v>warm</v>
          </cell>
          <cell r="E901" t="str">
            <v>SG</v>
          </cell>
          <cell r="F901" t="str">
            <v>cas</v>
          </cell>
          <cell r="M901">
            <v>1053.4753391342999</v>
          </cell>
        </row>
        <row r="902">
          <cell r="A902">
            <v>2012</v>
          </cell>
          <cell r="B902">
            <v>11</v>
          </cell>
          <cell r="D902" t="str">
            <v>warm</v>
          </cell>
          <cell r="E902" t="str">
            <v>SG</v>
          </cell>
          <cell r="F902" t="str">
            <v>dgi</v>
          </cell>
          <cell r="M902">
            <v>6597.2358579891998</v>
          </cell>
        </row>
        <row r="903">
          <cell r="A903">
            <v>2012</v>
          </cell>
          <cell r="B903">
            <v>11</v>
          </cell>
          <cell r="D903" t="str">
            <v>warm</v>
          </cell>
          <cell r="E903" t="str">
            <v>SG</v>
          </cell>
          <cell r="F903" t="str">
            <v>eco</v>
          </cell>
          <cell r="M903">
            <v>506.76</v>
          </cell>
        </row>
        <row r="904">
          <cell r="A904">
            <v>2012</v>
          </cell>
          <cell r="B904">
            <v>11</v>
          </cell>
          <cell r="D904" t="str">
            <v>warm</v>
          </cell>
          <cell r="E904" t="str">
            <v>SG</v>
          </cell>
          <cell r="F904" t="str">
            <v>ess</v>
          </cell>
          <cell r="M904">
            <v>177.96086998000001</v>
          </cell>
        </row>
        <row r="905">
          <cell r="A905">
            <v>2012</v>
          </cell>
          <cell r="B905">
            <v>11</v>
          </cell>
          <cell r="D905" t="str">
            <v>warm</v>
          </cell>
          <cell r="E905" t="str">
            <v>SG</v>
          </cell>
          <cell r="F905" t="str">
            <v>ins</v>
          </cell>
          <cell r="M905">
            <v>7176.7761030394004</v>
          </cell>
        </row>
        <row r="906">
          <cell r="A906">
            <v>2012</v>
          </cell>
          <cell r="B906">
            <v>11</v>
          </cell>
          <cell r="D906" t="str">
            <v>warm</v>
          </cell>
          <cell r="E906" t="str">
            <v>SG</v>
          </cell>
          <cell r="F906" t="str">
            <v>rock</v>
          </cell>
          <cell r="M906">
            <v>92.019000000000005</v>
          </cell>
        </row>
        <row r="907">
          <cell r="A907">
            <v>2012</v>
          </cell>
          <cell r="B907">
            <v>11</v>
          </cell>
          <cell r="D907" t="str">
            <v>able</v>
          </cell>
          <cell r="E907" t="str">
            <v>SG</v>
          </cell>
          <cell r="F907" t="str">
            <v>aran</v>
          </cell>
          <cell r="M907">
            <v>55.76</v>
          </cell>
        </row>
        <row r="908">
          <cell r="A908">
            <v>2012</v>
          </cell>
          <cell r="B908">
            <v>11</v>
          </cell>
          <cell r="D908" t="str">
            <v>able</v>
          </cell>
          <cell r="E908" t="str">
            <v>SG</v>
          </cell>
          <cell r="F908" t="str">
            <v>cas</v>
          </cell>
          <cell r="M908">
            <v>1282.1248615172001</v>
          </cell>
        </row>
        <row r="909">
          <cell r="A909">
            <v>2012</v>
          </cell>
          <cell r="B909">
            <v>11</v>
          </cell>
          <cell r="D909" t="str">
            <v>able</v>
          </cell>
          <cell r="E909" t="str">
            <v>SG</v>
          </cell>
          <cell r="F909" t="str">
            <v>dgi</v>
          </cell>
          <cell r="M909">
            <v>8589.4139017139005</v>
          </cell>
        </row>
        <row r="910">
          <cell r="A910">
            <v>2012</v>
          </cell>
          <cell r="B910">
            <v>11</v>
          </cell>
          <cell r="D910" t="str">
            <v>able</v>
          </cell>
          <cell r="E910" t="str">
            <v>SG</v>
          </cell>
          <cell r="F910" t="str">
            <v>sola</v>
          </cell>
          <cell r="M910">
            <v>290.988</v>
          </cell>
        </row>
        <row r="911">
          <cell r="A911">
            <v>2012</v>
          </cell>
          <cell r="B911">
            <v>11</v>
          </cell>
          <cell r="D911" t="str">
            <v>warm</v>
          </cell>
          <cell r="E911" t="str">
            <v>SG</v>
          </cell>
          <cell r="F911" t="str">
            <v>aran</v>
          </cell>
          <cell r="M911">
            <v>20.420000000000002</v>
          </cell>
        </row>
        <row r="912">
          <cell r="A912">
            <v>2012</v>
          </cell>
          <cell r="B912">
            <v>11</v>
          </cell>
          <cell r="D912" t="str">
            <v>warm</v>
          </cell>
          <cell r="E912" t="str">
            <v>SG</v>
          </cell>
          <cell r="F912" t="str">
            <v>cas</v>
          </cell>
          <cell r="M912">
            <v>556.91818236229994</v>
          </cell>
        </row>
        <row r="913">
          <cell r="A913">
            <v>2012</v>
          </cell>
          <cell r="B913">
            <v>11</v>
          </cell>
          <cell r="D913" t="str">
            <v>warm</v>
          </cell>
          <cell r="E913" t="str">
            <v>SG</v>
          </cell>
          <cell r="F913" t="str">
            <v>dgi</v>
          </cell>
          <cell r="M913">
            <v>1796.8545156845</v>
          </cell>
        </row>
        <row r="914">
          <cell r="A914">
            <v>2012</v>
          </cell>
          <cell r="B914">
            <v>11</v>
          </cell>
          <cell r="D914" t="str">
            <v>warm</v>
          </cell>
          <cell r="E914" t="str">
            <v>SG</v>
          </cell>
          <cell r="F914" t="str">
            <v>sola</v>
          </cell>
          <cell r="M914">
            <v>11.263999999999999</v>
          </cell>
        </row>
      </sheetData>
      <sheetData sheetId="7" refreshError="1"/>
      <sheetData sheetId="8" refreshError="1"/>
      <sheetData sheetId="9" refreshError="1"/>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ummy Data"/>
      <sheetName val="Instructions"/>
      <sheetName val="Ranges"/>
      <sheetName val="Look-up Measures"/>
    </sheetNames>
    <sheetDataSet>
      <sheetData sheetId="0"/>
      <sheetData sheetId="1"/>
      <sheetData sheetId="2">
        <row r="2">
          <cell r="B2" t="str">
            <v>CERO</v>
          </cell>
          <cell r="C2" t="str">
            <v>BGT3078711G</v>
          </cell>
          <cell r="D2" t="str">
            <v>IWI_solid_pre1967_E&amp;W_pre1965_S</v>
          </cell>
          <cell r="E2" t="str">
            <v>New Notification</v>
          </cell>
          <cell r="F2" t="str">
            <v>Primary</v>
          </cell>
          <cell r="G2" t="str">
            <v>Yes</v>
          </cell>
          <cell r="H2" t="str">
            <v>Yes - (i)</v>
          </cell>
          <cell r="I2" t="str">
            <v>ESAS</v>
          </cell>
          <cell r="J2" t="str">
            <v>Owner Occupied</v>
          </cell>
          <cell r="K2" t="str">
            <v>House</v>
          </cell>
          <cell r="L2" t="str">
            <v>SAP</v>
          </cell>
        </row>
        <row r="3">
          <cell r="B3" t="str">
            <v>CSCO</v>
          </cell>
          <cell r="C3" t="str">
            <v>BGT3078711E</v>
          </cell>
          <cell r="D3" t="str">
            <v>IWI_solid_from1967_E&amp;W_from1965_S</v>
          </cell>
          <cell r="E3" t="str">
            <v>Edited Notification</v>
          </cell>
          <cell r="F3" t="str">
            <v>Secondary</v>
          </cell>
          <cell r="G3" t="str">
            <v>No</v>
          </cell>
          <cell r="H3" t="str">
            <v>Yes - (ii)</v>
          </cell>
          <cell r="I3" t="str">
            <v>WHD Core Group</v>
          </cell>
          <cell r="J3" t="str">
            <v>Private Rented Sector</v>
          </cell>
          <cell r="K3" t="str">
            <v>Bungalow</v>
          </cell>
          <cell r="L3" t="str">
            <v>RdSAP</v>
          </cell>
        </row>
        <row r="4">
          <cell r="B4" t="str">
            <v>HHCRO</v>
          </cell>
          <cell r="D4" t="str">
            <v>EWI_solid_pre1967_E&amp;W_pre1965_S</v>
          </cell>
          <cell r="E4" t="str">
            <v>Extended Notification</v>
          </cell>
          <cell r="F4" t="str">
            <v>N/A</v>
          </cell>
          <cell r="G4" t="str">
            <v>N/A</v>
          </cell>
          <cell r="H4" t="str">
            <v>No</v>
          </cell>
          <cell r="I4" t="str">
            <v>Sighted Document</v>
          </cell>
          <cell r="J4" t="str">
            <v>Social Housing (RSL)</v>
          </cell>
          <cell r="K4" t="str">
            <v>Flat</v>
          </cell>
          <cell r="L4" t="str">
            <v>AM</v>
          </cell>
        </row>
        <row r="5">
          <cell r="D5" t="str">
            <v>EWI_solid_from1967_E&amp;W_from1965_S</v>
          </cell>
          <cell r="H5" t="str">
            <v>N/A</v>
          </cell>
          <cell r="I5" t="str">
            <v>Other</v>
          </cell>
          <cell r="J5" t="str">
            <v>Unknown</v>
          </cell>
          <cell r="K5" t="str">
            <v>Maisonette</v>
          </cell>
          <cell r="L5" t="str">
            <v>iiRdSAP</v>
          </cell>
        </row>
        <row r="6">
          <cell r="D6" t="str">
            <v>IWI_non_solid</v>
          </cell>
          <cell r="I6" t="str">
            <v>N/A</v>
          </cell>
          <cell r="J6" t="str">
            <v>N/A</v>
          </cell>
        </row>
        <row r="7">
          <cell r="D7" t="str">
            <v>EWI_non_solid</v>
          </cell>
        </row>
        <row r="8">
          <cell r="D8" t="str">
            <v>EWI_Parkhomes</v>
          </cell>
        </row>
        <row r="9">
          <cell r="D9" t="str">
            <v>Standard_CWI</v>
          </cell>
        </row>
        <row r="10">
          <cell r="D10" t="str">
            <v>HTTC_CWI_solution</v>
          </cell>
        </row>
        <row r="11">
          <cell r="D11" t="str">
            <v>HTTC_SWI_solution</v>
          </cell>
        </row>
        <row r="12">
          <cell r="D12" t="str">
            <v>LI_ceiling_level_virgin</v>
          </cell>
        </row>
        <row r="13">
          <cell r="D13" t="str">
            <v>LI_ceiling_level_topup</v>
          </cell>
        </row>
        <row r="14">
          <cell r="D14" t="str">
            <v>LI_rafter</v>
          </cell>
        </row>
        <row r="15">
          <cell r="D15" t="str">
            <v>RIRI</v>
          </cell>
        </row>
        <row r="16">
          <cell r="D16" t="str">
            <v>FRI</v>
          </cell>
        </row>
        <row r="17">
          <cell r="D17" t="str">
            <v>UFI</v>
          </cell>
        </row>
        <row r="18">
          <cell r="D18" t="str">
            <v>HWCI</v>
          </cell>
        </row>
        <row r="19">
          <cell r="D19" t="str">
            <v>PWI</v>
          </cell>
        </row>
        <row r="20">
          <cell r="D20" t="str">
            <v>DP</v>
          </cell>
        </row>
        <row r="21">
          <cell r="D21" t="str">
            <v>WG</v>
          </cell>
        </row>
        <row r="22">
          <cell r="D22" t="str">
            <v>PWWD</v>
          </cell>
        </row>
        <row r="23">
          <cell r="D23" t="str">
            <v>QB_Replacement</v>
          </cell>
        </row>
        <row r="24">
          <cell r="D24" t="str">
            <v xml:space="preserve">QB_Repair_1_year </v>
          </cell>
        </row>
        <row r="25">
          <cell r="D25" t="str">
            <v xml:space="preserve">QB_Repair_2_year </v>
          </cell>
        </row>
        <row r="26">
          <cell r="D26" t="str">
            <v>Non_QB_installation</v>
          </cell>
        </row>
        <row r="27">
          <cell r="D27" t="str">
            <v>Electric_storage_heaters</v>
          </cell>
        </row>
        <row r="28">
          <cell r="D28" t="str">
            <v>Warm_air_units</v>
          </cell>
        </row>
        <row r="29">
          <cell r="D29" t="str">
            <v>Heating_controls</v>
          </cell>
        </row>
        <row r="30">
          <cell r="D30" t="str">
            <v>Heat_recovery_flue_gas</v>
          </cell>
        </row>
        <row r="31">
          <cell r="D31" t="str">
            <v>Heat_recovery_ventilation</v>
          </cell>
        </row>
        <row r="32">
          <cell r="D32" t="str">
            <v>Radiator_panels</v>
          </cell>
        </row>
        <row r="33">
          <cell r="D33" t="str">
            <v>DHS_biomass_upgrade</v>
          </cell>
        </row>
        <row r="34">
          <cell r="D34" t="str">
            <v>DHS_biomass_new_connection</v>
          </cell>
        </row>
        <row r="35">
          <cell r="D35" t="str">
            <v xml:space="preserve">DHS_gas/oil_upgrade </v>
          </cell>
        </row>
        <row r="36">
          <cell r="D36" t="str">
            <v xml:space="preserve">DHS_gas/oil_new_connection </v>
          </cell>
        </row>
        <row r="37">
          <cell r="D37" t="str">
            <v xml:space="preserve">DHS_CHP_upgrade </v>
          </cell>
        </row>
        <row r="38">
          <cell r="D38" t="str">
            <v>DHS_CHP_new_connection</v>
          </cell>
        </row>
        <row r="39">
          <cell r="D39" t="str">
            <v>DHS_heat_meters</v>
          </cell>
        </row>
        <row r="40">
          <cell r="D40" t="str">
            <v>ASHP</v>
          </cell>
        </row>
        <row r="41">
          <cell r="D41" t="str">
            <v>GSHP</v>
          </cell>
        </row>
        <row r="42">
          <cell r="D42" t="str">
            <v>Biomass_boilers</v>
          </cell>
        </row>
        <row r="43">
          <cell r="D43" t="str">
            <v>Micro_CHP</v>
          </cell>
        </row>
        <row r="44">
          <cell r="D44" t="str">
            <v>Solar_PV</v>
          </cell>
        </row>
        <row r="45">
          <cell r="D45" t="str">
            <v>Micro_wind</v>
          </cell>
        </row>
        <row r="46">
          <cell r="D46" t="str">
            <v>Micro_hydro</v>
          </cell>
        </row>
      </sheetData>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 Measures"/>
      <sheetName val="AR Aug-11"/>
      <sheetName val="AR Targets &amp; Achieved"/>
      <sheetName val="AR slides"/>
      <sheetName val="AR assumptions"/>
      <sheetName val="Q15 analysis"/>
      <sheetName val="QX data"/>
      <sheetName val="QX All &amp; PG"/>
      <sheetName val="QX IO &amp; SPG"/>
    </sheetNames>
    <sheetDataSet>
      <sheetData sheetId="0" refreshError="1"/>
      <sheetData sheetId="1" refreshError="1"/>
      <sheetData sheetId="2" refreshError="1">
        <row r="2">
          <cell r="B2">
            <v>293</v>
          </cell>
        </row>
      </sheetData>
      <sheetData sheetId="3"/>
      <sheetData sheetId="4" refreshError="1">
        <row r="3">
          <cell r="C3">
            <v>96.316568000000004</v>
          </cell>
          <cell r="H3">
            <v>24.128450999999998</v>
          </cell>
          <cell r="I3">
            <v>5.3253529999999998</v>
          </cell>
        </row>
        <row r="4">
          <cell r="C4">
            <v>30.817082636326528</v>
          </cell>
          <cell r="H4">
            <v>7.7200472948469399</v>
          </cell>
          <cell r="I4">
            <v>1.703879639642857</v>
          </cell>
        </row>
        <row r="5">
          <cell r="C5">
            <v>44.604992614285713</v>
          </cell>
          <cell r="H5">
            <v>11.174083433928573</v>
          </cell>
          <cell r="I5">
            <v>2.4662145874999997</v>
          </cell>
        </row>
        <row r="6">
          <cell r="C6">
            <v>38.453617929795918</v>
          </cell>
          <cell r="H6">
            <v>9.6330906004081633</v>
          </cell>
          <cell r="I6">
            <v>2.1261044542857142</v>
          </cell>
        </row>
        <row r="7">
          <cell r="C7">
            <v>52.572678584081622</v>
          </cell>
          <cell r="H7">
            <v>13.170083939336735</v>
          </cell>
          <cell r="I7">
            <v>2.9067487567857135</v>
          </cell>
        </row>
        <row r="8">
          <cell r="C8">
            <v>30.235060235510204</v>
          </cell>
          <cell r="H8">
            <v>7.5742437314795934</v>
          </cell>
          <cell r="I8">
            <v>1.6716995617857144</v>
          </cell>
        </row>
      </sheetData>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ligations"/>
      <sheetName val="CO2 by Type "/>
      <sheetName val="Month BG"/>
      <sheetName val="SPG Totals"/>
      <sheetName val="Month Ofgem"/>
      <sheetName val="CO2 Progress"/>
      <sheetName val="AR4 details"/>
      <sheetName val="AR4"/>
      <sheetName val="Quarterly report"/>
      <sheetName val="Midas details"/>
      <sheetName val="Measure data 1"/>
      <sheetName val="PG Flex Data"/>
      <sheetName val="Summary"/>
      <sheetName val="SH Data"/>
      <sheetName val="Finance summary"/>
      <sheetName val="Graphs BG"/>
      <sheetName val="qry_Tim_Ofgem_SPG"/>
      <sheetName val="QX Analysis"/>
      <sheetName val="Graphs"/>
      <sheetName val="Jul-12 Month"/>
      <sheetName val="Last Report - Q18 Measures"/>
      <sheetName val="qry_Tim_CWI_Products"/>
      <sheetName val="AR Mar-12"/>
      <sheetName val="Q15 CENT1103 Issued 030212"/>
      <sheetName val="Q16 CENT1104 Issued 260412"/>
      <sheetName val="BGX slide Apr-12"/>
      <sheetName val="LE2"/>
      <sheetName val="Notes"/>
      <sheetName val="Last Report - Q18"/>
      <sheetName val="Chet Gap Analysis old"/>
      <sheetName val="JK ppt slide"/>
      <sheetName val="Chet Gap Analysis"/>
      <sheetName val="Comparison"/>
      <sheetName val="MT"/>
      <sheetName val="Procurement analysis"/>
      <sheetName val="Obligation Analysis"/>
      <sheetName val="Forecast Summary"/>
      <sheetName val="Forecast SG"/>
      <sheetName val="Forecast IB"/>
      <sheetName val="Forecast Social"/>
      <sheetName val="Forecast de-dupe"/>
      <sheetName val="Forecast non IO"/>
      <sheetName val="non-IO"/>
      <sheetName val="Mar-Jul suppliers"/>
      <sheetName val="Mar-12 Month"/>
      <sheetName val="Last Report - Q17 Measures"/>
      <sheetName val="Last Report - Q17"/>
      <sheetName val="Scheme CO2 by Type "/>
      <sheetName val="Midas summary"/>
      <sheetName val="SG contractors"/>
      <sheetName val="Insulation Summary"/>
      <sheetName val="Monthly Reporting"/>
      <sheetName val="Midas errors"/>
      <sheetName val="Finance details"/>
      <sheetName val="Finance summary (not IO)"/>
      <sheetName val="Finance reconciliation"/>
      <sheetName val="Finance summary (IO)"/>
      <sheetName val="Last Report - Q16"/>
      <sheetName val="Last Report - Q16 Measures"/>
    </sheetNames>
    <sheetDataSet>
      <sheetData sheetId="0"/>
      <sheetData sheetId="1"/>
      <sheetData sheetId="2"/>
      <sheetData sheetId="3"/>
      <sheetData sheetId="4"/>
      <sheetData sheetId="5"/>
      <sheetData sheetId="6">
        <row r="2">
          <cell r="C2">
            <v>241.8</v>
          </cell>
        </row>
        <row r="3">
          <cell r="B3">
            <v>117.19999999999999</v>
          </cell>
          <cell r="C3">
            <v>103.49040000000001</v>
          </cell>
        </row>
        <row r="40">
          <cell r="C40">
            <v>34.59691122560001</v>
          </cell>
        </row>
        <row r="56">
          <cell r="C56">
            <v>11.044842416859426</v>
          </cell>
        </row>
        <row r="72">
          <cell r="C72">
            <v>17.734945063440001</v>
          </cell>
        </row>
        <row r="88">
          <cell r="C88">
            <v>13.443384828256654</v>
          </cell>
        </row>
        <row r="104">
          <cell r="C104">
            <v>16.802228075472488</v>
          </cell>
        </row>
        <row r="120">
          <cell r="C120">
            <v>9.9291937813415512</v>
          </cell>
        </row>
      </sheetData>
      <sheetData sheetId="7"/>
      <sheetData sheetId="8">
        <row r="9">
          <cell r="H9">
            <v>0.59838226178052423</v>
          </cell>
        </row>
        <row r="10">
          <cell r="H10">
            <v>0.40161773821947566</v>
          </cell>
        </row>
      </sheetData>
      <sheetData sheetId="9">
        <row r="31">
          <cell r="BG31">
            <v>260763.60644693705</v>
          </cell>
        </row>
      </sheetData>
      <sheetData sheetId="10"/>
      <sheetData sheetId="11"/>
      <sheetData sheetId="12"/>
      <sheetData sheetId="13">
        <row r="1">
          <cell r="C1" t="str">
            <v>Ins/NonIns</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ow r="7">
          <cell r="C7">
            <v>96.279606999999999</v>
          </cell>
        </row>
      </sheetData>
      <sheetData sheetId="36">
        <row r="7">
          <cell r="N7">
            <v>293000</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Summary"/>
      <sheetName val="MTD Chart"/>
      <sheetName val="MTD"/>
      <sheetName val="YTD"/>
      <sheetName val="Quarterly"/>
      <sheetName val="Data"/>
      <sheetName val="Emailed Report"/>
      <sheetName val="Annual SG Forecast 2012"/>
      <sheetName val="CERT SG Forecast"/>
      <sheetName val="Data-Installer"/>
    </sheetNames>
    <sheetDataSet>
      <sheetData sheetId="0"/>
      <sheetData sheetId="1"/>
      <sheetData sheetId="2" refreshError="1"/>
      <sheetData sheetId="3"/>
      <sheetData sheetId="4"/>
      <sheetData sheetId="5"/>
      <sheetData sheetId="6">
        <row r="4">
          <cell r="E4" t="str">
            <v>SG</v>
          </cell>
          <cell r="F4" t="str">
            <v>cas</v>
          </cell>
        </row>
        <row r="5">
          <cell r="E5" t="str">
            <v>SG</v>
          </cell>
          <cell r="F5" t="str">
            <v>dys</v>
          </cell>
        </row>
        <row r="6">
          <cell r="E6" t="str">
            <v>SG</v>
          </cell>
          <cell r="F6" t="str">
            <v>ess</v>
          </cell>
        </row>
        <row r="7">
          <cell r="E7" t="str">
            <v>SG</v>
          </cell>
          <cell r="F7" t="str">
            <v>homes</v>
          </cell>
        </row>
        <row r="8">
          <cell r="E8" t="str">
            <v>SG</v>
          </cell>
          <cell r="F8" t="str">
            <v>cas</v>
          </cell>
        </row>
        <row r="9">
          <cell r="E9" t="str">
            <v>SG</v>
          </cell>
          <cell r="F9" t="str">
            <v>dys</v>
          </cell>
        </row>
        <row r="10">
          <cell r="E10" t="str">
            <v>SG</v>
          </cell>
          <cell r="F10" t="str">
            <v>ess</v>
          </cell>
        </row>
        <row r="11">
          <cell r="E11" t="str">
            <v>SG</v>
          </cell>
          <cell r="F11" t="str">
            <v>hil</v>
          </cell>
        </row>
        <row r="12">
          <cell r="E12" t="str">
            <v>SG</v>
          </cell>
          <cell r="F12" t="str">
            <v>homes</v>
          </cell>
        </row>
        <row r="13">
          <cell r="E13" t="str">
            <v>SG</v>
          </cell>
          <cell r="F13" t="str">
            <v>ins</v>
          </cell>
        </row>
        <row r="14">
          <cell r="E14" t="str">
            <v>SG</v>
          </cell>
          <cell r="F14" t="str">
            <v>J&amp;J</v>
          </cell>
        </row>
        <row r="15">
          <cell r="E15" t="str">
            <v>SG</v>
          </cell>
          <cell r="F15" t="str">
            <v>mark</v>
          </cell>
        </row>
        <row r="16">
          <cell r="E16" t="str">
            <v>SG</v>
          </cell>
          <cell r="F16" t="str">
            <v>rock</v>
          </cell>
        </row>
        <row r="17">
          <cell r="E17" t="str">
            <v>SG</v>
          </cell>
          <cell r="F17" t="str">
            <v>cas</v>
          </cell>
        </row>
        <row r="18">
          <cell r="E18" t="str">
            <v>SG</v>
          </cell>
          <cell r="F18" t="str">
            <v>dys</v>
          </cell>
        </row>
        <row r="19">
          <cell r="E19" t="str">
            <v>SG</v>
          </cell>
          <cell r="F19" t="str">
            <v>ess</v>
          </cell>
        </row>
        <row r="20">
          <cell r="E20" t="str">
            <v>SG</v>
          </cell>
          <cell r="F20" t="str">
            <v>hil</v>
          </cell>
        </row>
        <row r="21">
          <cell r="E21" t="str">
            <v>SG</v>
          </cell>
          <cell r="F21" t="str">
            <v>homes</v>
          </cell>
        </row>
        <row r="22">
          <cell r="E22" t="str">
            <v>SG</v>
          </cell>
          <cell r="F22" t="str">
            <v>cas</v>
          </cell>
        </row>
        <row r="23">
          <cell r="E23" t="str">
            <v>SG</v>
          </cell>
          <cell r="F23" t="str">
            <v>dgi</v>
          </cell>
        </row>
        <row r="24">
          <cell r="E24" t="str">
            <v>SG</v>
          </cell>
          <cell r="F24" t="str">
            <v>dow</v>
          </cell>
        </row>
        <row r="25">
          <cell r="E25" t="str">
            <v>SG</v>
          </cell>
          <cell r="F25" t="str">
            <v>dys</v>
          </cell>
        </row>
        <row r="26">
          <cell r="E26" t="str">
            <v>SG</v>
          </cell>
          <cell r="F26" t="str">
            <v>ess</v>
          </cell>
        </row>
        <row r="27">
          <cell r="E27" t="str">
            <v>SG</v>
          </cell>
          <cell r="F27" t="str">
            <v>eve</v>
          </cell>
        </row>
        <row r="28">
          <cell r="E28" t="str">
            <v>SG</v>
          </cell>
          <cell r="F28" t="str">
            <v>hil</v>
          </cell>
        </row>
        <row r="29">
          <cell r="E29" t="str">
            <v>SG</v>
          </cell>
          <cell r="F29" t="str">
            <v>homes</v>
          </cell>
        </row>
        <row r="30">
          <cell r="E30" t="str">
            <v>SG</v>
          </cell>
          <cell r="F30" t="str">
            <v>J&amp;J</v>
          </cell>
        </row>
        <row r="31">
          <cell r="E31" t="str">
            <v>SG</v>
          </cell>
          <cell r="F31" t="str">
            <v>knw</v>
          </cell>
        </row>
        <row r="32">
          <cell r="E32" t="str">
            <v>SG</v>
          </cell>
          <cell r="F32" t="str">
            <v>mark</v>
          </cell>
        </row>
        <row r="33">
          <cell r="E33" t="str">
            <v>SG</v>
          </cell>
          <cell r="F33" t="str">
            <v>tic</v>
          </cell>
        </row>
        <row r="34">
          <cell r="E34" t="str">
            <v>SG</v>
          </cell>
          <cell r="F34" t="str">
            <v>cas</v>
          </cell>
        </row>
        <row r="35">
          <cell r="E35" t="str">
            <v>SG</v>
          </cell>
          <cell r="F35" t="str">
            <v>dys</v>
          </cell>
        </row>
        <row r="36">
          <cell r="E36" t="str">
            <v>SG</v>
          </cell>
          <cell r="F36" t="str">
            <v>eco</v>
          </cell>
        </row>
        <row r="37">
          <cell r="E37" t="str">
            <v>SG</v>
          </cell>
          <cell r="F37" t="str">
            <v>ess</v>
          </cell>
        </row>
        <row r="38">
          <cell r="E38" t="str">
            <v>SG</v>
          </cell>
          <cell r="F38" t="str">
            <v>exc</v>
          </cell>
        </row>
        <row r="39">
          <cell r="E39" t="str">
            <v>SG</v>
          </cell>
          <cell r="F39" t="str">
            <v>hil</v>
          </cell>
        </row>
        <row r="40">
          <cell r="E40" t="str">
            <v>SG</v>
          </cell>
          <cell r="F40" t="str">
            <v>homes</v>
          </cell>
        </row>
        <row r="41">
          <cell r="E41" t="str">
            <v>SG</v>
          </cell>
          <cell r="F41" t="str">
            <v>cas</v>
          </cell>
        </row>
        <row r="42">
          <cell r="E42" t="str">
            <v>SG</v>
          </cell>
          <cell r="F42" t="str">
            <v>dgi</v>
          </cell>
        </row>
        <row r="43">
          <cell r="E43" t="str">
            <v>SG</v>
          </cell>
          <cell r="F43" t="str">
            <v>dys</v>
          </cell>
        </row>
        <row r="44">
          <cell r="E44" t="str">
            <v>SG</v>
          </cell>
          <cell r="F44" t="str">
            <v>eco</v>
          </cell>
        </row>
        <row r="45">
          <cell r="E45" t="str">
            <v>SG</v>
          </cell>
          <cell r="F45" t="str">
            <v>ess</v>
          </cell>
        </row>
        <row r="46">
          <cell r="E46" t="str">
            <v>SG</v>
          </cell>
          <cell r="F46" t="str">
            <v>exc</v>
          </cell>
        </row>
        <row r="47">
          <cell r="E47" t="str">
            <v>SG</v>
          </cell>
          <cell r="F47" t="str">
            <v>hil</v>
          </cell>
        </row>
        <row r="48">
          <cell r="E48" t="str">
            <v>SG</v>
          </cell>
          <cell r="F48" t="str">
            <v>homes</v>
          </cell>
        </row>
        <row r="49">
          <cell r="E49" t="str">
            <v>SG</v>
          </cell>
          <cell r="F49" t="str">
            <v>J&amp;J</v>
          </cell>
        </row>
        <row r="50">
          <cell r="E50" t="str">
            <v>SG</v>
          </cell>
          <cell r="F50" t="str">
            <v>knw</v>
          </cell>
        </row>
        <row r="51">
          <cell r="E51" t="str">
            <v>SG</v>
          </cell>
          <cell r="F51" t="str">
            <v>mark</v>
          </cell>
        </row>
        <row r="52">
          <cell r="E52" t="str">
            <v>SG</v>
          </cell>
          <cell r="F52" t="str">
            <v>miller</v>
          </cell>
        </row>
        <row r="53">
          <cell r="E53" t="str">
            <v>SG</v>
          </cell>
          <cell r="F53" t="str">
            <v>sola</v>
          </cell>
        </row>
        <row r="54">
          <cell r="E54" t="str">
            <v>SG</v>
          </cell>
          <cell r="F54" t="str">
            <v>aran</v>
          </cell>
        </row>
        <row r="55">
          <cell r="E55" t="str">
            <v>SG</v>
          </cell>
          <cell r="F55" t="str">
            <v>cas</v>
          </cell>
        </row>
        <row r="56">
          <cell r="E56" t="str">
            <v>SG</v>
          </cell>
          <cell r="F56" t="str">
            <v>dgi</v>
          </cell>
        </row>
        <row r="57">
          <cell r="E57" t="str">
            <v>SG</v>
          </cell>
          <cell r="F57" t="str">
            <v>dys</v>
          </cell>
        </row>
        <row r="58">
          <cell r="E58" t="str">
            <v>SG</v>
          </cell>
          <cell r="F58" t="str">
            <v>eco</v>
          </cell>
        </row>
        <row r="59">
          <cell r="E59" t="str">
            <v>SG</v>
          </cell>
          <cell r="F59" t="str">
            <v>ess</v>
          </cell>
        </row>
        <row r="60">
          <cell r="E60" t="str">
            <v>SG</v>
          </cell>
          <cell r="F60" t="str">
            <v>exc</v>
          </cell>
        </row>
        <row r="61">
          <cell r="E61" t="str">
            <v>SG</v>
          </cell>
          <cell r="F61" t="str">
            <v>hil</v>
          </cell>
        </row>
        <row r="62">
          <cell r="E62" t="str">
            <v>SG</v>
          </cell>
          <cell r="F62" t="str">
            <v>homes</v>
          </cell>
        </row>
        <row r="63">
          <cell r="E63" t="str">
            <v>SG</v>
          </cell>
          <cell r="F63" t="str">
            <v>ins</v>
          </cell>
        </row>
        <row r="64">
          <cell r="E64" t="str">
            <v>SG</v>
          </cell>
          <cell r="F64" t="str">
            <v>rock</v>
          </cell>
        </row>
        <row r="65">
          <cell r="E65" t="str">
            <v>SG</v>
          </cell>
          <cell r="F65" t="str">
            <v>sola</v>
          </cell>
        </row>
        <row r="66">
          <cell r="E66" t="str">
            <v>SG</v>
          </cell>
          <cell r="F66" t="str">
            <v>aran</v>
          </cell>
        </row>
        <row r="67">
          <cell r="E67" t="str">
            <v>SG</v>
          </cell>
          <cell r="F67" t="str">
            <v>cas</v>
          </cell>
        </row>
        <row r="68">
          <cell r="E68" t="str">
            <v>SG</v>
          </cell>
          <cell r="F68" t="str">
            <v>dgi</v>
          </cell>
        </row>
        <row r="69">
          <cell r="E69" t="str">
            <v>SG</v>
          </cell>
          <cell r="F69" t="str">
            <v>dys</v>
          </cell>
        </row>
        <row r="70">
          <cell r="E70" t="str">
            <v>SG</v>
          </cell>
          <cell r="F70" t="str">
            <v>eco</v>
          </cell>
        </row>
        <row r="71">
          <cell r="E71" t="str">
            <v>SG</v>
          </cell>
          <cell r="F71" t="str">
            <v>ess</v>
          </cell>
        </row>
        <row r="72">
          <cell r="E72" t="str">
            <v>SG</v>
          </cell>
          <cell r="F72" t="str">
            <v>exc</v>
          </cell>
        </row>
        <row r="73">
          <cell r="E73" t="str">
            <v>SG</v>
          </cell>
          <cell r="F73" t="str">
            <v>hil</v>
          </cell>
        </row>
        <row r="74">
          <cell r="E74" t="str">
            <v>SG</v>
          </cell>
          <cell r="F74" t="str">
            <v>homes</v>
          </cell>
        </row>
        <row r="75">
          <cell r="E75" t="str">
            <v>SG</v>
          </cell>
          <cell r="F75" t="str">
            <v>ins</v>
          </cell>
        </row>
        <row r="76">
          <cell r="E76" t="str">
            <v>SG</v>
          </cell>
          <cell r="F76" t="str">
            <v>J&amp;J</v>
          </cell>
        </row>
        <row r="77">
          <cell r="E77" t="str">
            <v>SG</v>
          </cell>
          <cell r="F77" t="str">
            <v>knw</v>
          </cell>
        </row>
        <row r="78">
          <cell r="E78" t="str">
            <v>SG</v>
          </cell>
          <cell r="F78" t="str">
            <v>mark</v>
          </cell>
        </row>
        <row r="79">
          <cell r="E79" t="str">
            <v>SG</v>
          </cell>
          <cell r="F79" t="str">
            <v>rock</v>
          </cell>
        </row>
        <row r="80">
          <cell r="E80" t="str">
            <v>SG</v>
          </cell>
          <cell r="F80" t="str">
            <v>sola</v>
          </cell>
        </row>
        <row r="81">
          <cell r="E81" t="str">
            <v>SG</v>
          </cell>
          <cell r="F81" t="str">
            <v>tic</v>
          </cell>
        </row>
        <row r="82">
          <cell r="E82" t="str">
            <v>SG</v>
          </cell>
          <cell r="F82" t="str">
            <v>aran</v>
          </cell>
        </row>
        <row r="83">
          <cell r="E83" t="str">
            <v>SG</v>
          </cell>
          <cell r="F83" t="str">
            <v>cas</v>
          </cell>
        </row>
        <row r="84">
          <cell r="E84" t="str">
            <v>SG</v>
          </cell>
          <cell r="F84" t="str">
            <v>dgi</v>
          </cell>
        </row>
        <row r="85">
          <cell r="E85" t="str">
            <v>SG</v>
          </cell>
          <cell r="F85" t="str">
            <v>dys</v>
          </cell>
        </row>
        <row r="86">
          <cell r="E86" t="str">
            <v>SG</v>
          </cell>
          <cell r="F86" t="str">
            <v>eco</v>
          </cell>
        </row>
        <row r="87">
          <cell r="E87" t="str">
            <v>SG</v>
          </cell>
          <cell r="F87" t="str">
            <v>ess</v>
          </cell>
        </row>
        <row r="88">
          <cell r="E88" t="str">
            <v>SG</v>
          </cell>
          <cell r="F88" t="str">
            <v>homes</v>
          </cell>
        </row>
        <row r="89">
          <cell r="E89" t="str">
            <v>SG</v>
          </cell>
          <cell r="F89" t="str">
            <v>rock</v>
          </cell>
        </row>
        <row r="90">
          <cell r="E90" t="str">
            <v>SG</v>
          </cell>
          <cell r="F90" t="str">
            <v>sola</v>
          </cell>
        </row>
        <row r="91">
          <cell r="E91" t="str">
            <v>SG</v>
          </cell>
          <cell r="F91" t="str">
            <v>aran</v>
          </cell>
        </row>
        <row r="92">
          <cell r="E92" t="str">
            <v>SG</v>
          </cell>
          <cell r="F92" t="str">
            <v>cas</v>
          </cell>
        </row>
        <row r="93">
          <cell r="E93" t="str">
            <v>SG</v>
          </cell>
          <cell r="F93" t="str">
            <v>dgi</v>
          </cell>
        </row>
        <row r="94">
          <cell r="E94" t="str">
            <v>SG</v>
          </cell>
          <cell r="F94" t="str">
            <v>dow</v>
          </cell>
        </row>
        <row r="95">
          <cell r="E95" t="str">
            <v>SG</v>
          </cell>
          <cell r="F95" t="str">
            <v>dys</v>
          </cell>
        </row>
        <row r="96">
          <cell r="E96" t="str">
            <v>SG</v>
          </cell>
          <cell r="F96" t="str">
            <v>eco</v>
          </cell>
        </row>
        <row r="97">
          <cell r="E97" t="str">
            <v>SG</v>
          </cell>
          <cell r="F97" t="str">
            <v>ess</v>
          </cell>
        </row>
        <row r="98">
          <cell r="E98" t="str">
            <v>SG</v>
          </cell>
          <cell r="F98" t="str">
            <v>hil</v>
          </cell>
        </row>
        <row r="99">
          <cell r="E99" t="str">
            <v>SG</v>
          </cell>
          <cell r="F99" t="str">
            <v>homes</v>
          </cell>
        </row>
        <row r="100">
          <cell r="E100" t="str">
            <v>SG</v>
          </cell>
          <cell r="F100" t="str">
            <v>J&amp;J</v>
          </cell>
        </row>
        <row r="101">
          <cell r="E101" t="str">
            <v>SG</v>
          </cell>
          <cell r="F101" t="str">
            <v>knw</v>
          </cell>
        </row>
        <row r="102">
          <cell r="E102" t="str">
            <v>SG</v>
          </cell>
          <cell r="F102" t="str">
            <v>mark</v>
          </cell>
        </row>
        <row r="103">
          <cell r="E103" t="str">
            <v>SG</v>
          </cell>
          <cell r="F103" t="str">
            <v>rock</v>
          </cell>
        </row>
        <row r="104">
          <cell r="E104" t="str">
            <v>SG</v>
          </cell>
          <cell r="F104" t="str">
            <v>sola</v>
          </cell>
        </row>
        <row r="105">
          <cell r="E105" t="str">
            <v>SG</v>
          </cell>
          <cell r="F105" t="str">
            <v>aran</v>
          </cell>
        </row>
        <row r="106">
          <cell r="E106" t="str">
            <v>SG</v>
          </cell>
          <cell r="F106" t="str">
            <v>cas</v>
          </cell>
        </row>
        <row r="107">
          <cell r="E107" t="str">
            <v>SG</v>
          </cell>
          <cell r="F107" t="str">
            <v>dgi</v>
          </cell>
        </row>
        <row r="108">
          <cell r="E108" t="str">
            <v>SG</v>
          </cell>
          <cell r="F108" t="str">
            <v>dys</v>
          </cell>
        </row>
        <row r="109">
          <cell r="E109" t="str">
            <v>SG</v>
          </cell>
          <cell r="F109" t="str">
            <v>eco</v>
          </cell>
        </row>
        <row r="110">
          <cell r="E110" t="str">
            <v>SG</v>
          </cell>
          <cell r="F110" t="str">
            <v>exc</v>
          </cell>
        </row>
        <row r="111">
          <cell r="E111" t="str">
            <v>SG</v>
          </cell>
          <cell r="F111" t="str">
            <v>hil</v>
          </cell>
        </row>
        <row r="112">
          <cell r="E112" t="str">
            <v>SG</v>
          </cell>
          <cell r="F112" t="str">
            <v>homes</v>
          </cell>
        </row>
        <row r="113">
          <cell r="E113" t="str">
            <v>SG</v>
          </cell>
          <cell r="F113" t="str">
            <v>rock</v>
          </cell>
        </row>
        <row r="114">
          <cell r="E114" t="str">
            <v>SG</v>
          </cell>
          <cell r="F114" t="str">
            <v>sola</v>
          </cell>
        </row>
        <row r="115">
          <cell r="E115" t="str">
            <v>SG</v>
          </cell>
          <cell r="F115" t="str">
            <v>tem</v>
          </cell>
        </row>
        <row r="116">
          <cell r="E116" t="str">
            <v>SG</v>
          </cell>
          <cell r="F116" t="str">
            <v>aran</v>
          </cell>
        </row>
        <row r="117">
          <cell r="E117" t="str">
            <v>SG</v>
          </cell>
          <cell r="F117" t="str">
            <v>cas</v>
          </cell>
        </row>
        <row r="118">
          <cell r="E118" t="str">
            <v>SG</v>
          </cell>
          <cell r="F118" t="str">
            <v>dgi</v>
          </cell>
        </row>
        <row r="119">
          <cell r="E119" t="str">
            <v>SG</v>
          </cell>
          <cell r="F119" t="str">
            <v>dys</v>
          </cell>
        </row>
        <row r="120">
          <cell r="E120" t="str">
            <v>SG</v>
          </cell>
          <cell r="F120" t="str">
            <v>eco</v>
          </cell>
        </row>
        <row r="121">
          <cell r="E121" t="str">
            <v>SG</v>
          </cell>
          <cell r="F121" t="str">
            <v>eve</v>
          </cell>
        </row>
        <row r="122">
          <cell r="E122" t="str">
            <v>SG</v>
          </cell>
          <cell r="F122" t="str">
            <v>exc</v>
          </cell>
        </row>
        <row r="123">
          <cell r="E123" t="str">
            <v>SG</v>
          </cell>
          <cell r="F123" t="str">
            <v>hil</v>
          </cell>
        </row>
        <row r="124">
          <cell r="E124" t="str">
            <v>SG</v>
          </cell>
          <cell r="F124" t="str">
            <v>homes</v>
          </cell>
        </row>
        <row r="125">
          <cell r="E125" t="str">
            <v>SG</v>
          </cell>
          <cell r="F125" t="str">
            <v>mark</v>
          </cell>
        </row>
        <row r="126">
          <cell r="E126" t="str">
            <v>SG</v>
          </cell>
          <cell r="F126" t="str">
            <v>rock</v>
          </cell>
        </row>
        <row r="127">
          <cell r="E127" t="str">
            <v>SG</v>
          </cell>
          <cell r="F127" t="str">
            <v>sola</v>
          </cell>
        </row>
        <row r="128">
          <cell r="E128" t="str">
            <v>SG</v>
          </cell>
          <cell r="F128" t="str">
            <v>tem</v>
          </cell>
        </row>
        <row r="129">
          <cell r="E129" t="str">
            <v>SG</v>
          </cell>
          <cell r="F129" t="str">
            <v>aran</v>
          </cell>
        </row>
        <row r="130">
          <cell r="E130" t="str">
            <v>SG</v>
          </cell>
          <cell r="F130" t="str">
            <v>cas</v>
          </cell>
        </row>
        <row r="131">
          <cell r="E131" t="str">
            <v>SG</v>
          </cell>
          <cell r="F131" t="str">
            <v>dys</v>
          </cell>
        </row>
        <row r="132">
          <cell r="E132" t="str">
            <v>SG</v>
          </cell>
          <cell r="F132" t="str">
            <v>exc</v>
          </cell>
        </row>
        <row r="133">
          <cell r="E133" t="str">
            <v>SG</v>
          </cell>
          <cell r="F133" t="str">
            <v>hil</v>
          </cell>
        </row>
        <row r="134">
          <cell r="E134" t="str">
            <v>SG</v>
          </cell>
          <cell r="F134" t="str">
            <v>homes</v>
          </cell>
        </row>
        <row r="135">
          <cell r="E135" t="str">
            <v>SG</v>
          </cell>
          <cell r="F135" t="str">
            <v>rock</v>
          </cell>
        </row>
        <row r="136">
          <cell r="E136" t="str">
            <v>SG</v>
          </cell>
          <cell r="F136" t="str">
            <v>sola</v>
          </cell>
        </row>
        <row r="137">
          <cell r="E137" t="str">
            <v>SG</v>
          </cell>
          <cell r="F137" t="str">
            <v>tem</v>
          </cell>
        </row>
        <row r="138">
          <cell r="E138" t="str">
            <v>SG</v>
          </cell>
          <cell r="F138" t="str">
            <v>aran</v>
          </cell>
        </row>
        <row r="139">
          <cell r="E139" t="str">
            <v>SG</v>
          </cell>
          <cell r="F139" t="str">
            <v>cas</v>
          </cell>
        </row>
        <row r="140">
          <cell r="E140" t="str">
            <v>SG</v>
          </cell>
          <cell r="F140" t="str">
            <v>dgi</v>
          </cell>
        </row>
        <row r="141">
          <cell r="E141" t="str">
            <v>SG</v>
          </cell>
          <cell r="F141" t="str">
            <v>dys</v>
          </cell>
        </row>
        <row r="142">
          <cell r="E142" t="str">
            <v>SG</v>
          </cell>
          <cell r="F142" t="str">
            <v>eve</v>
          </cell>
        </row>
        <row r="143">
          <cell r="E143" t="str">
            <v>SG</v>
          </cell>
          <cell r="F143" t="str">
            <v>exc</v>
          </cell>
        </row>
        <row r="144">
          <cell r="E144" t="str">
            <v>SG</v>
          </cell>
          <cell r="F144" t="str">
            <v>hil</v>
          </cell>
        </row>
        <row r="145">
          <cell r="E145" t="str">
            <v>SG</v>
          </cell>
          <cell r="F145" t="str">
            <v>homes</v>
          </cell>
        </row>
        <row r="146">
          <cell r="E146" t="str">
            <v>SG</v>
          </cell>
          <cell r="F146" t="str">
            <v>rock</v>
          </cell>
        </row>
        <row r="147">
          <cell r="E147" t="str">
            <v>SG</v>
          </cell>
          <cell r="F147" t="str">
            <v>sola</v>
          </cell>
        </row>
        <row r="148">
          <cell r="E148" t="str">
            <v>SG</v>
          </cell>
          <cell r="F148" t="str">
            <v>tem</v>
          </cell>
        </row>
        <row r="149">
          <cell r="E149" t="str">
            <v>SG</v>
          </cell>
          <cell r="F149" t="str">
            <v>aran</v>
          </cell>
        </row>
        <row r="150">
          <cell r="E150" t="str">
            <v>SG</v>
          </cell>
          <cell r="F150" t="str">
            <v>cas</v>
          </cell>
        </row>
        <row r="151">
          <cell r="E151" t="str">
            <v>SG</v>
          </cell>
          <cell r="F151" t="str">
            <v>dgi</v>
          </cell>
        </row>
        <row r="152">
          <cell r="E152" t="str">
            <v>SG</v>
          </cell>
          <cell r="F152" t="str">
            <v>dys</v>
          </cell>
        </row>
        <row r="153">
          <cell r="E153" t="str">
            <v>SG</v>
          </cell>
          <cell r="F153" t="str">
            <v>eco</v>
          </cell>
        </row>
        <row r="154">
          <cell r="E154" t="str">
            <v>SG</v>
          </cell>
          <cell r="F154" t="str">
            <v>ess</v>
          </cell>
        </row>
        <row r="155">
          <cell r="E155" t="str">
            <v>SG</v>
          </cell>
          <cell r="F155" t="str">
            <v>exc</v>
          </cell>
        </row>
        <row r="156">
          <cell r="E156" t="str">
            <v>SG</v>
          </cell>
          <cell r="F156" t="str">
            <v>hil</v>
          </cell>
        </row>
        <row r="157">
          <cell r="E157" t="str">
            <v>SG</v>
          </cell>
          <cell r="F157" t="str">
            <v>homes</v>
          </cell>
        </row>
        <row r="158">
          <cell r="E158" t="str">
            <v>SG</v>
          </cell>
          <cell r="F158" t="str">
            <v>ins</v>
          </cell>
        </row>
        <row r="159">
          <cell r="E159" t="str">
            <v>SG</v>
          </cell>
          <cell r="F159" t="str">
            <v>rock</v>
          </cell>
        </row>
        <row r="160">
          <cell r="E160" t="str">
            <v>SG</v>
          </cell>
          <cell r="F160" t="str">
            <v>sola</v>
          </cell>
        </row>
        <row r="161">
          <cell r="E161" t="str">
            <v>SG</v>
          </cell>
          <cell r="F161" t="str">
            <v>tem</v>
          </cell>
        </row>
        <row r="162">
          <cell r="E162" t="str">
            <v>SG</v>
          </cell>
          <cell r="F162" t="str">
            <v>aran</v>
          </cell>
        </row>
        <row r="163">
          <cell r="E163" t="str">
            <v>SG</v>
          </cell>
          <cell r="F163" t="str">
            <v>cas</v>
          </cell>
        </row>
        <row r="164">
          <cell r="E164" t="str">
            <v>SG</v>
          </cell>
          <cell r="F164" t="str">
            <v>dgi</v>
          </cell>
        </row>
        <row r="165">
          <cell r="E165" t="str">
            <v>SG</v>
          </cell>
          <cell r="F165" t="str">
            <v>dys</v>
          </cell>
        </row>
        <row r="166">
          <cell r="E166" t="str">
            <v>SG</v>
          </cell>
          <cell r="F166" t="str">
            <v>eco</v>
          </cell>
        </row>
        <row r="167">
          <cell r="E167" t="str">
            <v>SG</v>
          </cell>
          <cell r="F167" t="str">
            <v>ess</v>
          </cell>
        </row>
        <row r="168">
          <cell r="E168" t="str">
            <v>SG</v>
          </cell>
          <cell r="F168" t="str">
            <v>eve</v>
          </cell>
        </row>
        <row r="169">
          <cell r="E169" t="str">
            <v>SG</v>
          </cell>
          <cell r="F169" t="str">
            <v>exc</v>
          </cell>
        </row>
        <row r="170">
          <cell r="E170" t="str">
            <v>SG</v>
          </cell>
          <cell r="F170" t="str">
            <v>hil</v>
          </cell>
        </row>
        <row r="171">
          <cell r="E171" t="str">
            <v>SG</v>
          </cell>
          <cell r="F171" t="str">
            <v>homes</v>
          </cell>
        </row>
        <row r="172">
          <cell r="E172" t="str">
            <v>SG</v>
          </cell>
          <cell r="F172" t="str">
            <v>ins</v>
          </cell>
        </row>
        <row r="173">
          <cell r="E173" t="str">
            <v>SG</v>
          </cell>
          <cell r="F173" t="str">
            <v>knw</v>
          </cell>
        </row>
        <row r="174">
          <cell r="E174" t="str">
            <v>SG</v>
          </cell>
          <cell r="F174" t="str">
            <v>mark</v>
          </cell>
        </row>
        <row r="175">
          <cell r="E175" t="str">
            <v>SG</v>
          </cell>
          <cell r="F175" t="str">
            <v>miller</v>
          </cell>
        </row>
        <row r="176">
          <cell r="E176" t="str">
            <v>SG</v>
          </cell>
          <cell r="F176" t="str">
            <v>rock</v>
          </cell>
        </row>
        <row r="177">
          <cell r="E177" t="str">
            <v>SG</v>
          </cell>
          <cell r="F177" t="str">
            <v>sola</v>
          </cell>
        </row>
        <row r="178">
          <cell r="E178" t="str">
            <v>SG</v>
          </cell>
          <cell r="F178" t="str">
            <v>tem</v>
          </cell>
        </row>
        <row r="179">
          <cell r="E179" t="str">
            <v>SG</v>
          </cell>
          <cell r="F179" t="str">
            <v>aran</v>
          </cell>
        </row>
        <row r="180">
          <cell r="E180" t="str">
            <v>SG</v>
          </cell>
          <cell r="F180" t="str">
            <v>cas</v>
          </cell>
        </row>
        <row r="181">
          <cell r="E181" t="str">
            <v>SG</v>
          </cell>
          <cell r="F181" t="str">
            <v>dgi</v>
          </cell>
        </row>
        <row r="182">
          <cell r="E182" t="str">
            <v>SG</v>
          </cell>
          <cell r="F182" t="str">
            <v>dys</v>
          </cell>
        </row>
        <row r="183">
          <cell r="E183" t="str">
            <v>SG</v>
          </cell>
          <cell r="F183" t="str">
            <v>eco</v>
          </cell>
        </row>
        <row r="184">
          <cell r="E184" t="str">
            <v>SG</v>
          </cell>
          <cell r="F184" t="str">
            <v>ess</v>
          </cell>
        </row>
        <row r="185">
          <cell r="E185" t="str">
            <v>SG</v>
          </cell>
          <cell r="F185" t="str">
            <v>exc</v>
          </cell>
        </row>
        <row r="186">
          <cell r="E186" t="str">
            <v>SG</v>
          </cell>
          <cell r="F186" t="str">
            <v>hil</v>
          </cell>
        </row>
        <row r="187">
          <cell r="E187" t="str">
            <v>SG</v>
          </cell>
          <cell r="F187" t="str">
            <v>homes</v>
          </cell>
        </row>
        <row r="188">
          <cell r="E188" t="str">
            <v>SG</v>
          </cell>
          <cell r="F188" t="str">
            <v>rock</v>
          </cell>
        </row>
        <row r="189">
          <cell r="E189" t="str">
            <v>SG</v>
          </cell>
          <cell r="F189" t="str">
            <v>sola</v>
          </cell>
        </row>
        <row r="190">
          <cell r="E190" t="str">
            <v>SG</v>
          </cell>
          <cell r="F190" t="str">
            <v>tem</v>
          </cell>
        </row>
        <row r="191">
          <cell r="E191" t="str">
            <v>SG</v>
          </cell>
          <cell r="F191" t="str">
            <v>aran</v>
          </cell>
        </row>
        <row r="192">
          <cell r="E192" t="str">
            <v>SG</v>
          </cell>
          <cell r="F192" t="str">
            <v>cas</v>
          </cell>
        </row>
        <row r="193">
          <cell r="E193" t="str">
            <v>SG</v>
          </cell>
          <cell r="F193" t="str">
            <v>dgi</v>
          </cell>
        </row>
        <row r="194">
          <cell r="E194" t="str">
            <v>SG</v>
          </cell>
          <cell r="F194" t="str">
            <v>dys</v>
          </cell>
        </row>
        <row r="195">
          <cell r="E195" t="str">
            <v>SG</v>
          </cell>
          <cell r="F195" t="str">
            <v>eco</v>
          </cell>
        </row>
        <row r="196">
          <cell r="E196" t="str">
            <v>SG</v>
          </cell>
          <cell r="F196" t="str">
            <v>ess</v>
          </cell>
        </row>
        <row r="197">
          <cell r="E197" t="str">
            <v>SG</v>
          </cell>
          <cell r="F197" t="str">
            <v>exc</v>
          </cell>
        </row>
        <row r="198">
          <cell r="E198" t="str">
            <v>SG</v>
          </cell>
          <cell r="F198" t="str">
            <v>hil</v>
          </cell>
        </row>
        <row r="199">
          <cell r="E199" t="str">
            <v>SG</v>
          </cell>
          <cell r="F199" t="str">
            <v>homes</v>
          </cell>
        </row>
        <row r="200">
          <cell r="E200" t="str">
            <v>SG</v>
          </cell>
          <cell r="F200" t="str">
            <v>knw</v>
          </cell>
        </row>
        <row r="201">
          <cell r="E201" t="str">
            <v>SG</v>
          </cell>
          <cell r="F201" t="str">
            <v>mark</v>
          </cell>
        </row>
        <row r="202">
          <cell r="E202" t="str">
            <v>SG</v>
          </cell>
          <cell r="F202" t="str">
            <v>miller</v>
          </cell>
        </row>
        <row r="203">
          <cell r="E203" t="str">
            <v>SG</v>
          </cell>
          <cell r="F203" t="str">
            <v>rock</v>
          </cell>
        </row>
        <row r="204">
          <cell r="E204" t="str">
            <v>SG</v>
          </cell>
          <cell r="F204" t="str">
            <v>sola</v>
          </cell>
        </row>
        <row r="205">
          <cell r="E205" t="str">
            <v>SG</v>
          </cell>
          <cell r="F205" t="str">
            <v>tem</v>
          </cell>
        </row>
        <row r="206">
          <cell r="E206" t="str">
            <v>SG</v>
          </cell>
          <cell r="F206" t="str">
            <v>aran</v>
          </cell>
        </row>
        <row r="207">
          <cell r="E207" t="str">
            <v>SG</v>
          </cell>
          <cell r="F207" t="str">
            <v>cas</v>
          </cell>
        </row>
        <row r="208">
          <cell r="E208" t="str">
            <v>SG</v>
          </cell>
          <cell r="F208" t="str">
            <v>dgi</v>
          </cell>
        </row>
        <row r="209">
          <cell r="E209" t="str">
            <v>SG</v>
          </cell>
          <cell r="F209" t="str">
            <v>dys</v>
          </cell>
        </row>
        <row r="210">
          <cell r="E210" t="str">
            <v>SG</v>
          </cell>
          <cell r="F210" t="str">
            <v>eco</v>
          </cell>
        </row>
        <row r="211">
          <cell r="E211" t="str">
            <v>SG</v>
          </cell>
          <cell r="F211" t="str">
            <v>exc</v>
          </cell>
        </row>
        <row r="212">
          <cell r="E212" t="str">
            <v>SG</v>
          </cell>
          <cell r="F212" t="str">
            <v>hil</v>
          </cell>
        </row>
        <row r="213">
          <cell r="E213" t="str">
            <v>SG</v>
          </cell>
          <cell r="F213" t="str">
            <v>homes</v>
          </cell>
        </row>
        <row r="214">
          <cell r="E214" t="str">
            <v>SG</v>
          </cell>
          <cell r="F214" t="str">
            <v>rock</v>
          </cell>
        </row>
        <row r="215">
          <cell r="E215" t="str">
            <v>SG</v>
          </cell>
          <cell r="F215" t="str">
            <v>shr</v>
          </cell>
        </row>
        <row r="216">
          <cell r="E216" t="str">
            <v>SG</v>
          </cell>
          <cell r="F216" t="str">
            <v>sola</v>
          </cell>
        </row>
        <row r="217">
          <cell r="E217" t="str">
            <v>SG</v>
          </cell>
          <cell r="F217" t="str">
            <v>tem</v>
          </cell>
        </row>
        <row r="218">
          <cell r="E218" t="str">
            <v>SG</v>
          </cell>
          <cell r="F218" t="str">
            <v>aran</v>
          </cell>
        </row>
        <row r="219">
          <cell r="E219" t="str">
            <v>SG</v>
          </cell>
          <cell r="F219" t="str">
            <v>cas</v>
          </cell>
        </row>
        <row r="220">
          <cell r="E220" t="str">
            <v>SG</v>
          </cell>
          <cell r="F220" t="str">
            <v>dgi</v>
          </cell>
        </row>
        <row r="221">
          <cell r="E221" t="str">
            <v>SG</v>
          </cell>
          <cell r="F221" t="str">
            <v>dow</v>
          </cell>
        </row>
        <row r="222">
          <cell r="E222" t="str">
            <v>SG</v>
          </cell>
          <cell r="F222" t="str">
            <v>dys</v>
          </cell>
        </row>
        <row r="223">
          <cell r="E223" t="str">
            <v>SG</v>
          </cell>
          <cell r="F223" t="str">
            <v>eco</v>
          </cell>
        </row>
        <row r="224">
          <cell r="E224" t="str">
            <v>SG</v>
          </cell>
          <cell r="F224" t="str">
            <v>eve</v>
          </cell>
        </row>
        <row r="225">
          <cell r="E225" t="str">
            <v>SG</v>
          </cell>
          <cell r="F225" t="str">
            <v>exc</v>
          </cell>
        </row>
        <row r="226">
          <cell r="E226" t="str">
            <v>SG</v>
          </cell>
          <cell r="F226" t="str">
            <v>hil</v>
          </cell>
        </row>
        <row r="227">
          <cell r="E227" t="str">
            <v>SG</v>
          </cell>
          <cell r="F227" t="str">
            <v>homes</v>
          </cell>
        </row>
        <row r="228">
          <cell r="E228" t="str">
            <v>SG</v>
          </cell>
          <cell r="F228" t="str">
            <v>mark</v>
          </cell>
        </row>
        <row r="229">
          <cell r="E229" t="str">
            <v>SG</v>
          </cell>
          <cell r="F229" t="str">
            <v>rock</v>
          </cell>
        </row>
        <row r="230">
          <cell r="E230" t="str">
            <v>SG</v>
          </cell>
          <cell r="F230" t="str">
            <v>shr</v>
          </cell>
        </row>
        <row r="231">
          <cell r="E231" t="str">
            <v>SG</v>
          </cell>
          <cell r="F231" t="str">
            <v>sola</v>
          </cell>
        </row>
        <row r="232">
          <cell r="E232" t="str">
            <v>SG</v>
          </cell>
          <cell r="F232" t="str">
            <v>tem</v>
          </cell>
        </row>
        <row r="233">
          <cell r="E233" t="str">
            <v>SG</v>
          </cell>
          <cell r="F233" t="str">
            <v>aran</v>
          </cell>
        </row>
        <row r="234">
          <cell r="E234" t="str">
            <v>SG</v>
          </cell>
          <cell r="F234" t="str">
            <v>cas</v>
          </cell>
        </row>
        <row r="235">
          <cell r="E235" t="str">
            <v>SG</v>
          </cell>
          <cell r="F235" t="str">
            <v>dgi</v>
          </cell>
        </row>
        <row r="236">
          <cell r="E236" t="str">
            <v>SG</v>
          </cell>
          <cell r="F236" t="str">
            <v>dys</v>
          </cell>
        </row>
        <row r="237">
          <cell r="E237" t="str">
            <v>SG</v>
          </cell>
          <cell r="F237" t="str">
            <v>eco</v>
          </cell>
        </row>
        <row r="238">
          <cell r="E238" t="str">
            <v>SG</v>
          </cell>
          <cell r="F238" t="str">
            <v>ess</v>
          </cell>
        </row>
        <row r="239">
          <cell r="E239" t="str">
            <v>SG</v>
          </cell>
          <cell r="F239" t="str">
            <v>exc</v>
          </cell>
        </row>
        <row r="240">
          <cell r="E240" t="str">
            <v>SG</v>
          </cell>
          <cell r="F240" t="str">
            <v>hil</v>
          </cell>
        </row>
        <row r="241">
          <cell r="E241" t="str">
            <v>SG</v>
          </cell>
          <cell r="F241" t="str">
            <v>homes</v>
          </cell>
        </row>
        <row r="242">
          <cell r="E242" t="str">
            <v>SG</v>
          </cell>
          <cell r="F242" t="str">
            <v>rock</v>
          </cell>
        </row>
        <row r="243">
          <cell r="E243" t="str">
            <v>SG</v>
          </cell>
          <cell r="F243" t="str">
            <v>shr</v>
          </cell>
        </row>
        <row r="244">
          <cell r="E244" t="str">
            <v>SG</v>
          </cell>
          <cell r="F244" t="str">
            <v>sola</v>
          </cell>
        </row>
        <row r="245">
          <cell r="E245" t="str">
            <v>SG</v>
          </cell>
          <cell r="F245" t="str">
            <v>tem</v>
          </cell>
        </row>
        <row r="246">
          <cell r="E246" t="str">
            <v>SG</v>
          </cell>
          <cell r="F246" t="str">
            <v>aran</v>
          </cell>
        </row>
        <row r="247">
          <cell r="E247" t="str">
            <v>SG</v>
          </cell>
          <cell r="F247" t="str">
            <v>cas</v>
          </cell>
        </row>
        <row r="248">
          <cell r="E248" t="str">
            <v>SG</v>
          </cell>
          <cell r="F248" t="str">
            <v>dys</v>
          </cell>
        </row>
        <row r="249">
          <cell r="E249" t="str">
            <v>SG</v>
          </cell>
          <cell r="F249" t="str">
            <v>eco</v>
          </cell>
        </row>
        <row r="250">
          <cell r="E250" t="str">
            <v>SG</v>
          </cell>
          <cell r="F250" t="str">
            <v>ess</v>
          </cell>
        </row>
        <row r="251">
          <cell r="E251" t="str">
            <v>SG</v>
          </cell>
          <cell r="F251" t="str">
            <v>eve</v>
          </cell>
        </row>
        <row r="252">
          <cell r="E252" t="str">
            <v>SG</v>
          </cell>
          <cell r="F252" t="str">
            <v>exc</v>
          </cell>
        </row>
        <row r="253">
          <cell r="E253" t="str">
            <v>SG</v>
          </cell>
          <cell r="F253" t="str">
            <v>hil</v>
          </cell>
        </row>
        <row r="254">
          <cell r="E254" t="str">
            <v>SG</v>
          </cell>
          <cell r="F254" t="str">
            <v>homes</v>
          </cell>
        </row>
        <row r="255">
          <cell r="E255" t="str">
            <v>SG</v>
          </cell>
          <cell r="F255" t="str">
            <v>mark</v>
          </cell>
        </row>
        <row r="256">
          <cell r="E256" t="str">
            <v>SG</v>
          </cell>
          <cell r="F256" t="str">
            <v>miller</v>
          </cell>
        </row>
        <row r="257">
          <cell r="E257" t="str">
            <v>SG</v>
          </cell>
          <cell r="F257" t="str">
            <v>rock</v>
          </cell>
        </row>
        <row r="258">
          <cell r="E258" t="str">
            <v>SG</v>
          </cell>
          <cell r="F258" t="str">
            <v>shr</v>
          </cell>
        </row>
        <row r="259">
          <cell r="E259" t="str">
            <v>SG</v>
          </cell>
          <cell r="F259" t="str">
            <v>sola</v>
          </cell>
        </row>
        <row r="260">
          <cell r="E260" t="str">
            <v>SG</v>
          </cell>
          <cell r="F260" t="str">
            <v>tem</v>
          </cell>
        </row>
        <row r="261">
          <cell r="E261" t="str">
            <v>SG</v>
          </cell>
          <cell r="F261" t="str">
            <v>aran</v>
          </cell>
        </row>
        <row r="262">
          <cell r="E262" t="str">
            <v>SG</v>
          </cell>
          <cell r="F262" t="str">
            <v>cas</v>
          </cell>
        </row>
        <row r="263">
          <cell r="E263" t="str">
            <v>SG</v>
          </cell>
          <cell r="F263" t="str">
            <v>dys</v>
          </cell>
        </row>
        <row r="264">
          <cell r="E264" t="str">
            <v>SG</v>
          </cell>
          <cell r="F264" t="str">
            <v>eco</v>
          </cell>
        </row>
        <row r="265">
          <cell r="E265" t="str">
            <v>SG</v>
          </cell>
          <cell r="F265" t="str">
            <v>ess</v>
          </cell>
        </row>
        <row r="266">
          <cell r="E266" t="str">
            <v>SG</v>
          </cell>
          <cell r="F266" t="str">
            <v>miller</v>
          </cell>
        </row>
        <row r="267">
          <cell r="E267" t="str">
            <v>SG</v>
          </cell>
          <cell r="F267" t="str">
            <v>rock</v>
          </cell>
        </row>
        <row r="268">
          <cell r="E268" t="str">
            <v>SG</v>
          </cell>
          <cell r="F268" t="str">
            <v>sola</v>
          </cell>
        </row>
        <row r="269">
          <cell r="E269" t="str">
            <v>SG</v>
          </cell>
          <cell r="F269" t="str">
            <v>tem</v>
          </cell>
        </row>
        <row r="270">
          <cell r="E270" t="str">
            <v>SG</v>
          </cell>
          <cell r="F270" t="str">
            <v>aran</v>
          </cell>
        </row>
        <row r="271">
          <cell r="E271" t="str">
            <v>SG</v>
          </cell>
          <cell r="F271" t="str">
            <v>cas</v>
          </cell>
        </row>
        <row r="272">
          <cell r="E272" t="str">
            <v>SG</v>
          </cell>
          <cell r="F272" t="str">
            <v>dys</v>
          </cell>
        </row>
        <row r="273">
          <cell r="E273" t="str">
            <v>SG</v>
          </cell>
          <cell r="F273" t="str">
            <v>eco</v>
          </cell>
        </row>
        <row r="274">
          <cell r="E274" t="str">
            <v>SG</v>
          </cell>
          <cell r="F274" t="str">
            <v>ess</v>
          </cell>
        </row>
        <row r="275">
          <cell r="E275" t="str">
            <v>SG</v>
          </cell>
          <cell r="F275" t="str">
            <v>eve</v>
          </cell>
        </row>
        <row r="276">
          <cell r="E276" t="str">
            <v>SG</v>
          </cell>
          <cell r="F276" t="str">
            <v>exc</v>
          </cell>
        </row>
        <row r="277">
          <cell r="E277" t="str">
            <v>SG</v>
          </cell>
          <cell r="F277" t="str">
            <v>hil</v>
          </cell>
        </row>
        <row r="278">
          <cell r="E278" t="str">
            <v>SG</v>
          </cell>
          <cell r="F278" t="str">
            <v>mark</v>
          </cell>
        </row>
        <row r="279">
          <cell r="E279" t="str">
            <v>SG</v>
          </cell>
          <cell r="F279" t="str">
            <v>miller</v>
          </cell>
        </row>
        <row r="280">
          <cell r="E280" t="str">
            <v>SG</v>
          </cell>
          <cell r="F280" t="str">
            <v>rock</v>
          </cell>
        </row>
        <row r="281">
          <cell r="E281" t="str">
            <v>SG</v>
          </cell>
          <cell r="F281" t="str">
            <v>sola</v>
          </cell>
        </row>
        <row r="282">
          <cell r="E282" t="str">
            <v>SG</v>
          </cell>
          <cell r="F282" t="str">
            <v>tem</v>
          </cell>
        </row>
        <row r="283">
          <cell r="E283" t="str">
            <v>SG</v>
          </cell>
          <cell r="F283" t="str">
            <v>aran</v>
          </cell>
        </row>
        <row r="284">
          <cell r="E284" t="str">
            <v>SG</v>
          </cell>
          <cell r="F284" t="str">
            <v>cas</v>
          </cell>
        </row>
        <row r="285">
          <cell r="E285" t="str">
            <v>SG</v>
          </cell>
          <cell r="F285" t="str">
            <v>dgi</v>
          </cell>
        </row>
        <row r="286">
          <cell r="E286" t="str">
            <v>SG</v>
          </cell>
          <cell r="F286" t="str">
            <v>dys</v>
          </cell>
        </row>
        <row r="287">
          <cell r="E287" t="str">
            <v>SG</v>
          </cell>
          <cell r="F287" t="str">
            <v>eco</v>
          </cell>
        </row>
        <row r="288">
          <cell r="E288" t="str">
            <v>SG</v>
          </cell>
          <cell r="F288" t="str">
            <v>ess</v>
          </cell>
        </row>
        <row r="289">
          <cell r="E289" t="str">
            <v>SG</v>
          </cell>
          <cell r="F289" t="str">
            <v>hil</v>
          </cell>
        </row>
        <row r="290">
          <cell r="E290" t="str">
            <v>SG</v>
          </cell>
          <cell r="F290" t="str">
            <v>miller</v>
          </cell>
        </row>
        <row r="291">
          <cell r="E291" t="str">
            <v>SG</v>
          </cell>
          <cell r="F291" t="str">
            <v>rock</v>
          </cell>
        </row>
        <row r="292">
          <cell r="E292" t="str">
            <v>SG</v>
          </cell>
          <cell r="F292" t="str">
            <v>sola</v>
          </cell>
        </row>
        <row r="293">
          <cell r="E293" t="str">
            <v>SG</v>
          </cell>
          <cell r="F293" t="str">
            <v>tem</v>
          </cell>
        </row>
        <row r="294">
          <cell r="E294" t="str">
            <v>SG</v>
          </cell>
          <cell r="F294" t="str">
            <v>aran</v>
          </cell>
        </row>
        <row r="295">
          <cell r="E295" t="str">
            <v>SG</v>
          </cell>
          <cell r="F295" t="str">
            <v>cas</v>
          </cell>
        </row>
        <row r="296">
          <cell r="E296" t="str">
            <v>SG</v>
          </cell>
          <cell r="F296" t="str">
            <v>dgi</v>
          </cell>
        </row>
        <row r="297">
          <cell r="E297" t="str">
            <v>SG</v>
          </cell>
          <cell r="F297" t="str">
            <v>dys</v>
          </cell>
        </row>
        <row r="298">
          <cell r="E298" t="str">
            <v>SG</v>
          </cell>
          <cell r="F298" t="str">
            <v>eco</v>
          </cell>
        </row>
        <row r="299">
          <cell r="E299" t="str">
            <v>SG</v>
          </cell>
          <cell r="F299" t="str">
            <v>ess</v>
          </cell>
        </row>
        <row r="300">
          <cell r="E300" t="str">
            <v>SG</v>
          </cell>
          <cell r="F300" t="str">
            <v>eve</v>
          </cell>
        </row>
        <row r="301">
          <cell r="E301" t="str">
            <v>SG</v>
          </cell>
          <cell r="F301" t="str">
            <v>exc</v>
          </cell>
        </row>
        <row r="302">
          <cell r="E302" t="str">
            <v>SG</v>
          </cell>
          <cell r="F302" t="str">
            <v>hil</v>
          </cell>
        </row>
        <row r="303">
          <cell r="E303" t="str">
            <v>SG</v>
          </cell>
          <cell r="F303" t="str">
            <v>mark</v>
          </cell>
        </row>
        <row r="304">
          <cell r="E304" t="str">
            <v>SG</v>
          </cell>
          <cell r="F304" t="str">
            <v>miller</v>
          </cell>
        </row>
        <row r="305">
          <cell r="E305" t="str">
            <v>SG</v>
          </cell>
          <cell r="F305" t="str">
            <v>rock</v>
          </cell>
        </row>
        <row r="306">
          <cell r="E306" t="str">
            <v>SG</v>
          </cell>
          <cell r="F306" t="str">
            <v>sola</v>
          </cell>
        </row>
        <row r="307">
          <cell r="E307" t="str">
            <v>SG</v>
          </cell>
          <cell r="F307" t="str">
            <v>tem</v>
          </cell>
        </row>
        <row r="308">
          <cell r="E308" t="str">
            <v>SG</v>
          </cell>
          <cell r="F308" t="str">
            <v>aran</v>
          </cell>
        </row>
        <row r="309">
          <cell r="E309" t="str">
            <v>SG</v>
          </cell>
          <cell r="F309" t="str">
            <v>cas</v>
          </cell>
        </row>
        <row r="310">
          <cell r="E310" t="str">
            <v>SG</v>
          </cell>
          <cell r="F310" t="str">
            <v>dgi</v>
          </cell>
        </row>
        <row r="311">
          <cell r="E311" t="str">
            <v>SG</v>
          </cell>
          <cell r="F311" t="str">
            <v>dys</v>
          </cell>
        </row>
        <row r="312">
          <cell r="E312" t="str">
            <v>SG</v>
          </cell>
          <cell r="F312" t="str">
            <v>eco</v>
          </cell>
        </row>
        <row r="313">
          <cell r="E313" t="str">
            <v>SG</v>
          </cell>
          <cell r="F313" t="str">
            <v>ess</v>
          </cell>
        </row>
        <row r="314">
          <cell r="E314" t="str">
            <v>SG</v>
          </cell>
          <cell r="F314" t="str">
            <v>exc</v>
          </cell>
        </row>
        <row r="315">
          <cell r="E315" t="str">
            <v>SG</v>
          </cell>
          <cell r="F315" t="str">
            <v>ins</v>
          </cell>
        </row>
        <row r="316">
          <cell r="E316" t="str">
            <v>SG</v>
          </cell>
          <cell r="F316" t="str">
            <v>miller</v>
          </cell>
        </row>
        <row r="317">
          <cell r="E317" t="str">
            <v>SG</v>
          </cell>
          <cell r="F317" t="str">
            <v>rock</v>
          </cell>
        </row>
        <row r="318">
          <cell r="E318" t="str">
            <v>SG</v>
          </cell>
          <cell r="F318" t="str">
            <v>sola</v>
          </cell>
        </row>
        <row r="319">
          <cell r="E319" t="str">
            <v>SG</v>
          </cell>
          <cell r="F319" t="str">
            <v>aran</v>
          </cell>
        </row>
        <row r="320">
          <cell r="E320" t="str">
            <v>SG</v>
          </cell>
          <cell r="F320" t="str">
            <v>cas</v>
          </cell>
        </row>
        <row r="321">
          <cell r="E321" t="str">
            <v>SG</v>
          </cell>
          <cell r="F321" t="str">
            <v>dys</v>
          </cell>
        </row>
        <row r="322">
          <cell r="E322" t="str">
            <v>SG</v>
          </cell>
          <cell r="F322" t="str">
            <v>eco</v>
          </cell>
        </row>
        <row r="323">
          <cell r="E323" t="str">
            <v>SG</v>
          </cell>
          <cell r="F323" t="str">
            <v>ess</v>
          </cell>
        </row>
        <row r="324">
          <cell r="E324" t="str">
            <v>SG</v>
          </cell>
          <cell r="F324" t="str">
            <v>eve</v>
          </cell>
        </row>
        <row r="325">
          <cell r="E325" t="str">
            <v>SG</v>
          </cell>
          <cell r="F325" t="str">
            <v>exc</v>
          </cell>
        </row>
        <row r="326">
          <cell r="E326" t="str">
            <v>SG</v>
          </cell>
          <cell r="F326" t="str">
            <v>hil</v>
          </cell>
        </row>
        <row r="327">
          <cell r="E327" t="str">
            <v>SG</v>
          </cell>
          <cell r="F327" t="str">
            <v>ins</v>
          </cell>
        </row>
        <row r="328">
          <cell r="E328" t="str">
            <v>SG</v>
          </cell>
          <cell r="F328" t="str">
            <v>mark</v>
          </cell>
        </row>
        <row r="329">
          <cell r="E329" t="str">
            <v>SG</v>
          </cell>
          <cell r="F329" t="str">
            <v>miller</v>
          </cell>
        </row>
        <row r="330">
          <cell r="E330" t="str">
            <v>SG</v>
          </cell>
          <cell r="F330" t="str">
            <v>rock</v>
          </cell>
        </row>
        <row r="331">
          <cell r="E331" t="str">
            <v>SG</v>
          </cell>
          <cell r="F331" t="str">
            <v>aran</v>
          </cell>
        </row>
        <row r="332">
          <cell r="E332" t="str">
            <v>SG</v>
          </cell>
          <cell r="F332" t="str">
            <v>cas</v>
          </cell>
        </row>
        <row r="333">
          <cell r="E333" t="str">
            <v>SG</v>
          </cell>
          <cell r="F333" t="str">
            <v>dgi</v>
          </cell>
        </row>
        <row r="334">
          <cell r="E334" t="str">
            <v>SG</v>
          </cell>
          <cell r="F334" t="str">
            <v>dys</v>
          </cell>
        </row>
        <row r="335">
          <cell r="E335" t="str">
            <v>SG</v>
          </cell>
          <cell r="F335" t="str">
            <v>eco</v>
          </cell>
        </row>
        <row r="336">
          <cell r="E336" t="str">
            <v>SG</v>
          </cell>
          <cell r="F336" t="str">
            <v>ess</v>
          </cell>
        </row>
        <row r="337">
          <cell r="E337" t="str">
            <v>SG</v>
          </cell>
          <cell r="F337" t="str">
            <v>shr</v>
          </cell>
        </row>
        <row r="338">
          <cell r="E338" t="str">
            <v>SG</v>
          </cell>
          <cell r="F338" t="str">
            <v>sola</v>
          </cell>
        </row>
        <row r="339">
          <cell r="E339" t="str">
            <v>SG</v>
          </cell>
          <cell r="F339" t="str">
            <v>aran</v>
          </cell>
        </row>
        <row r="340">
          <cell r="E340" t="str">
            <v>SG</v>
          </cell>
          <cell r="F340" t="str">
            <v>cas</v>
          </cell>
        </row>
        <row r="341">
          <cell r="E341" t="str">
            <v>SG</v>
          </cell>
          <cell r="F341" t="str">
            <v>dgi</v>
          </cell>
        </row>
        <row r="342">
          <cell r="E342" t="str">
            <v>SG</v>
          </cell>
          <cell r="F342" t="str">
            <v>dys</v>
          </cell>
        </row>
        <row r="343">
          <cell r="E343" t="str">
            <v>SG</v>
          </cell>
          <cell r="F343" t="str">
            <v>eco</v>
          </cell>
        </row>
        <row r="344">
          <cell r="E344" t="str">
            <v>SG</v>
          </cell>
          <cell r="F344" t="str">
            <v>ess</v>
          </cell>
        </row>
        <row r="345">
          <cell r="E345" t="str">
            <v>SG</v>
          </cell>
          <cell r="F345" t="str">
            <v>eve</v>
          </cell>
        </row>
        <row r="346">
          <cell r="E346" t="str">
            <v>SG</v>
          </cell>
          <cell r="F346" t="str">
            <v>hil</v>
          </cell>
        </row>
        <row r="347">
          <cell r="E347" t="str">
            <v>SG</v>
          </cell>
          <cell r="F347" t="str">
            <v>mark</v>
          </cell>
        </row>
        <row r="348">
          <cell r="E348" t="str">
            <v>SG</v>
          </cell>
          <cell r="F348" t="str">
            <v>shr</v>
          </cell>
        </row>
        <row r="349">
          <cell r="E349" t="str">
            <v>SG</v>
          </cell>
          <cell r="F349" t="str">
            <v>sola</v>
          </cell>
        </row>
        <row r="350">
          <cell r="E350" t="str">
            <v>SG</v>
          </cell>
          <cell r="F350" t="str">
            <v>tem</v>
          </cell>
        </row>
        <row r="351">
          <cell r="E351" t="str">
            <v>SG</v>
          </cell>
          <cell r="F351" t="str">
            <v>aran</v>
          </cell>
        </row>
        <row r="352">
          <cell r="E352" t="str">
            <v>SG</v>
          </cell>
          <cell r="F352" t="str">
            <v>cas</v>
          </cell>
        </row>
        <row r="353">
          <cell r="E353" t="str">
            <v>SG</v>
          </cell>
          <cell r="F353" t="str">
            <v>dgi</v>
          </cell>
        </row>
        <row r="354">
          <cell r="E354" t="str">
            <v>SG</v>
          </cell>
          <cell r="F354" t="str">
            <v>dys</v>
          </cell>
        </row>
        <row r="355">
          <cell r="E355" t="str">
            <v>SG</v>
          </cell>
          <cell r="F355" t="str">
            <v>eco</v>
          </cell>
        </row>
        <row r="356">
          <cell r="E356" t="str">
            <v>SG</v>
          </cell>
          <cell r="F356" t="str">
            <v>ess</v>
          </cell>
        </row>
        <row r="357">
          <cell r="E357" t="str">
            <v>SG</v>
          </cell>
          <cell r="F357" t="str">
            <v>exc</v>
          </cell>
        </row>
        <row r="358">
          <cell r="E358" t="str">
            <v>SG</v>
          </cell>
          <cell r="F358" t="str">
            <v>hil</v>
          </cell>
        </row>
        <row r="359">
          <cell r="E359" t="str">
            <v>SG</v>
          </cell>
          <cell r="F359" t="str">
            <v>rock</v>
          </cell>
        </row>
        <row r="360">
          <cell r="E360" t="str">
            <v>SG</v>
          </cell>
          <cell r="F360" t="str">
            <v>sola</v>
          </cell>
        </row>
        <row r="361">
          <cell r="E361" t="str">
            <v>SG</v>
          </cell>
          <cell r="F361" t="str">
            <v>tem</v>
          </cell>
        </row>
        <row r="362">
          <cell r="E362" t="str">
            <v>SG</v>
          </cell>
          <cell r="F362" t="str">
            <v>aran</v>
          </cell>
        </row>
        <row r="363">
          <cell r="E363" t="str">
            <v>SG</v>
          </cell>
          <cell r="F363" t="str">
            <v>cas</v>
          </cell>
        </row>
        <row r="364">
          <cell r="E364" t="str">
            <v>SG</v>
          </cell>
          <cell r="F364" t="str">
            <v>dgi</v>
          </cell>
        </row>
        <row r="365">
          <cell r="E365" t="str">
            <v>SG</v>
          </cell>
          <cell r="F365" t="str">
            <v>dys</v>
          </cell>
        </row>
        <row r="366">
          <cell r="E366" t="str">
            <v>SG</v>
          </cell>
          <cell r="F366" t="str">
            <v>eco</v>
          </cell>
        </row>
        <row r="367">
          <cell r="E367" t="str">
            <v>SG</v>
          </cell>
          <cell r="F367" t="str">
            <v>ess</v>
          </cell>
        </row>
        <row r="368">
          <cell r="E368" t="str">
            <v>SG</v>
          </cell>
          <cell r="F368" t="str">
            <v>eve</v>
          </cell>
        </row>
        <row r="369">
          <cell r="E369" t="str">
            <v>SG</v>
          </cell>
          <cell r="F369" t="str">
            <v>exc</v>
          </cell>
        </row>
        <row r="370">
          <cell r="E370" t="str">
            <v>SG</v>
          </cell>
          <cell r="F370" t="str">
            <v>hil</v>
          </cell>
        </row>
        <row r="371">
          <cell r="E371" t="str">
            <v>SG</v>
          </cell>
          <cell r="F371" t="str">
            <v>mark</v>
          </cell>
        </row>
        <row r="372">
          <cell r="E372" t="str">
            <v>SG</v>
          </cell>
          <cell r="F372" t="str">
            <v>rock</v>
          </cell>
        </row>
        <row r="373">
          <cell r="E373" t="str">
            <v>SG</v>
          </cell>
          <cell r="F373" t="str">
            <v>sola</v>
          </cell>
        </row>
        <row r="374">
          <cell r="E374" t="str">
            <v>SG</v>
          </cell>
          <cell r="F374" t="str">
            <v>tem</v>
          </cell>
        </row>
        <row r="375">
          <cell r="E375" t="str">
            <v>SG</v>
          </cell>
          <cell r="F375" t="str">
            <v>aran</v>
          </cell>
        </row>
        <row r="376">
          <cell r="E376" t="str">
            <v>SG</v>
          </cell>
          <cell r="F376" t="str">
            <v>cas</v>
          </cell>
        </row>
        <row r="377">
          <cell r="E377" t="str">
            <v>SG</v>
          </cell>
          <cell r="F377" t="str">
            <v>dgi</v>
          </cell>
        </row>
        <row r="378">
          <cell r="E378" t="str">
            <v>SG</v>
          </cell>
          <cell r="F378" t="str">
            <v>dys</v>
          </cell>
        </row>
        <row r="379">
          <cell r="E379" t="str">
            <v>SG</v>
          </cell>
          <cell r="F379" t="str">
            <v>eco</v>
          </cell>
        </row>
        <row r="380">
          <cell r="E380" t="str">
            <v>SG</v>
          </cell>
          <cell r="F380" t="str">
            <v>ess</v>
          </cell>
        </row>
        <row r="381">
          <cell r="E381" t="str">
            <v>SG</v>
          </cell>
          <cell r="F381" t="str">
            <v>exc</v>
          </cell>
        </row>
        <row r="382">
          <cell r="E382" t="str">
            <v>SG</v>
          </cell>
          <cell r="F382" t="str">
            <v>hil</v>
          </cell>
        </row>
        <row r="383">
          <cell r="E383" t="str">
            <v>SG</v>
          </cell>
          <cell r="F383" t="str">
            <v>miller</v>
          </cell>
        </row>
        <row r="384">
          <cell r="E384" t="str">
            <v>SG</v>
          </cell>
          <cell r="F384" t="str">
            <v>rock</v>
          </cell>
        </row>
        <row r="385">
          <cell r="E385" t="str">
            <v>SG</v>
          </cell>
          <cell r="F385" t="str">
            <v>shr</v>
          </cell>
        </row>
        <row r="386">
          <cell r="E386" t="str">
            <v>SG</v>
          </cell>
          <cell r="F386" t="str">
            <v>sola</v>
          </cell>
        </row>
        <row r="387">
          <cell r="E387" t="str">
            <v>SG</v>
          </cell>
          <cell r="F387" t="str">
            <v>aran</v>
          </cell>
        </row>
        <row r="388">
          <cell r="E388" t="str">
            <v>SG</v>
          </cell>
          <cell r="F388" t="str">
            <v>cas</v>
          </cell>
        </row>
        <row r="389">
          <cell r="E389" t="str">
            <v>SG</v>
          </cell>
          <cell r="F389" t="str">
            <v>dgi</v>
          </cell>
        </row>
        <row r="390">
          <cell r="E390" t="str">
            <v>SG</v>
          </cell>
          <cell r="F390" t="str">
            <v>dys</v>
          </cell>
        </row>
        <row r="391">
          <cell r="E391" t="str">
            <v>SG</v>
          </cell>
          <cell r="F391" t="str">
            <v>eco</v>
          </cell>
        </row>
        <row r="392">
          <cell r="E392" t="str">
            <v>SG</v>
          </cell>
          <cell r="F392" t="str">
            <v>ess</v>
          </cell>
        </row>
        <row r="393">
          <cell r="E393" t="str">
            <v>SG</v>
          </cell>
          <cell r="F393" t="str">
            <v>eve</v>
          </cell>
        </row>
        <row r="394">
          <cell r="E394" t="str">
            <v>SG</v>
          </cell>
          <cell r="F394" t="str">
            <v>exc</v>
          </cell>
        </row>
        <row r="395">
          <cell r="E395" t="str">
            <v>SG</v>
          </cell>
          <cell r="F395" t="str">
            <v>hil</v>
          </cell>
        </row>
        <row r="396">
          <cell r="E396" t="str">
            <v>SG</v>
          </cell>
          <cell r="F396" t="str">
            <v>mark</v>
          </cell>
        </row>
        <row r="397">
          <cell r="E397" t="str">
            <v>SG</v>
          </cell>
          <cell r="F397" t="str">
            <v>miller</v>
          </cell>
        </row>
        <row r="398">
          <cell r="E398" t="str">
            <v>SG</v>
          </cell>
          <cell r="F398" t="str">
            <v>rock</v>
          </cell>
        </row>
        <row r="399">
          <cell r="E399" t="str">
            <v>SG</v>
          </cell>
          <cell r="F399" t="str">
            <v>shr</v>
          </cell>
        </row>
        <row r="400">
          <cell r="E400" t="str">
            <v>SG</v>
          </cell>
          <cell r="F400" t="str">
            <v>sola</v>
          </cell>
        </row>
        <row r="401">
          <cell r="E401" t="str">
            <v>SG</v>
          </cell>
          <cell r="F401" t="str">
            <v>tem</v>
          </cell>
        </row>
        <row r="402">
          <cell r="E402" t="str">
            <v>SG</v>
          </cell>
          <cell r="F402" t="str">
            <v>aran</v>
          </cell>
        </row>
        <row r="403">
          <cell r="E403" t="str">
            <v>SG</v>
          </cell>
          <cell r="F403" t="str">
            <v>cas</v>
          </cell>
        </row>
        <row r="404">
          <cell r="E404" t="str">
            <v>SG</v>
          </cell>
          <cell r="F404" t="str">
            <v>dgi</v>
          </cell>
        </row>
        <row r="405">
          <cell r="E405" t="str">
            <v>SG</v>
          </cell>
          <cell r="F405" t="str">
            <v>dys</v>
          </cell>
        </row>
        <row r="406">
          <cell r="E406" t="str">
            <v>SG</v>
          </cell>
          <cell r="F406" t="str">
            <v>eco</v>
          </cell>
        </row>
        <row r="407">
          <cell r="E407" t="str">
            <v>SG</v>
          </cell>
          <cell r="F407" t="str">
            <v>ess</v>
          </cell>
        </row>
        <row r="408">
          <cell r="E408" t="str">
            <v>SG</v>
          </cell>
          <cell r="F408" t="str">
            <v>exc</v>
          </cell>
        </row>
        <row r="409">
          <cell r="E409" t="str">
            <v>SG</v>
          </cell>
          <cell r="F409" t="str">
            <v>ins</v>
          </cell>
        </row>
        <row r="410">
          <cell r="E410" t="str">
            <v>SG</v>
          </cell>
          <cell r="F410" t="str">
            <v>miller</v>
          </cell>
        </row>
        <row r="411">
          <cell r="E411" t="str">
            <v>SG</v>
          </cell>
          <cell r="F411" t="str">
            <v>sola</v>
          </cell>
        </row>
        <row r="412">
          <cell r="E412" t="str">
            <v>SG</v>
          </cell>
          <cell r="F412" t="str">
            <v>aran</v>
          </cell>
        </row>
        <row r="413">
          <cell r="E413" t="str">
            <v>SG</v>
          </cell>
          <cell r="F413" t="str">
            <v>cas</v>
          </cell>
        </row>
        <row r="414">
          <cell r="E414" t="str">
            <v>SG</v>
          </cell>
          <cell r="F414" t="str">
            <v>dgi</v>
          </cell>
        </row>
        <row r="415">
          <cell r="E415" t="str">
            <v>SG</v>
          </cell>
          <cell r="F415" t="str">
            <v>dys</v>
          </cell>
        </row>
        <row r="416">
          <cell r="E416" t="str">
            <v>SG</v>
          </cell>
          <cell r="F416" t="str">
            <v>eco</v>
          </cell>
        </row>
        <row r="417">
          <cell r="E417" t="str">
            <v>SG</v>
          </cell>
          <cell r="F417" t="str">
            <v>ess</v>
          </cell>
        </row>
        <row r="418">
          <cell r="E418" t="str">
            <v>SG</v>
          </cell>
          <cell r="F418" t="str">
            <v>eve</v>
          </cell>
        </row>
        <row r="419">
          <cell r="E419" t="str">
            <v>SG</v>
          </cell>
          <cell r="F419" t="str">
            <v>exc</v>
          </cell>
        </row>
        <row r="420">
          <cell r="E420" t="str">
            <v>SG</v>
          </cell>
          <cell r="F420" t="str">
            <v>hil</v>
          </cell>
        </row>
        <row r="421">
          <cell r="E421" t="str">
            <v>SG</v>
          </cell>
          <cell r="F421" t="str">
            <v>ins</v>
          </cell>
        </row>
        <row r="422">
          <cell r="E422" t="str">
            <v>SG</v>
          </cell>
          <cell r="F422" t="str">
            <v>mark</v>
          </cell>
        </row>
        <row r="423">
          <cell r="E423" t="str">
            <v>SG</v>
          </cell>
          <cell r="F423" t="str">
            <v>miller</v>
          </cell>
        </row>
        <row r="424">
          <cell r="E424" t="str">
            <v>SG</v>
          </cell>
          <cell r="F424" t="str">
            <v>sola</v>
          </cell>
        </row>
        <row r="425">
          <cell r="E425" t="str">
            <v>SG</v>
          </cell>
          <cell r="F425" t="str">
            <v>aran</v>
          </cell>
        </row>
        <row r="426">
          <cell r="E426" t="str">
            <v>SG</v>
          </cell>
          <cell r="F426" t="str">
            <v>cas</v>
          </cell>
        </row>
        <row r="427">
          <cell r="E427" t="str">
            <v>SG</v>
          </cell>
          <cell r="F427" t="str">
            <v>dgi</v>
          </cell>
        </row>
        <row r="428">
          <cell r="E428" t="str">
            <v>SG</v>
          </cell>
          <cell r="F428" t="str">
            <v>dys</v>
          </cell>
        </row>
        <row r="429">
          <cell r="E429" t="str">
            <v>SG</v>
          </cell>
          <cell r="F429" t="str">
            <v>eco</v>
          </cell>
        </row>
        <row r="430">
          <cell r="E430" t="str">
            <v>SG</v>
          </cell>
          <cell r="F430" t="str">
            <v>ess</v>
          </cell>
        </row>
        <row r="431">
          <cell r="E431" t="str">
            <v>SG</v>
          </cell>
          <cell r="F431" t="str">
            <v>exc</v>
          </cell>
        </row>
        <row r="432">
          <cell r="E432" t="str">
            <v>SG</v>
          </cell>
          <cell r="F432" t="str">
            <v>hil</v>
          </cell>
        </row>
        <row r="433">
          <cell r="E433" t="str">
            <v>SG</v>
          </cell>
          <cell r="F433" t="str">
            <v>miller</v>
          </cell>
        </row>
        <row r="434">
          <cell r="E434" t="str">
            <v>SG</v>
          </cell>
          <cell r="F434" t="str">
            <v>rock</v>
          </cell>
        </row>
        <row r="435">
          <cell r="E435" t="str">
            <v>SG</v>
          </cell>
          <cell r="F435" t="str">
            <v>sola</v>
          </cell>
        </row>
        <row r="436">
          <cell r="E436" t="str">
            <v>SG</v>
          </cell>
          <cell r="F436" t="str">
            <v>aran</v>
          </cell>
        </row>
        <row r="437">
          <cell r="E437" t="str">
            <v>SG</v>
          </cell>
          <cell r="F437" t="str">
            <v>cas</v>
          </cell>
        </row>
        <row r="438">
          <cell r="E438" t="str">
            <v>SG</v>
          </cell>
          <cell r="F438" t="str">
            <v>dgi</v>
          </cell>
        </row>
        <row r="439">
          <cell r="E439" t="str">
            <v>SG</v>
          </cell>
          <cell r="F439" t="str">
            <v>dys</v>
          </cell>
        </row>
        <row r="440">
          <cell r="E440" t="str">
            <v>SG</v>
          </cell>
          <cell r="F440" t="str">
            <v>eco</v>
          </cell>
        </row>
        <row r="441">
          <cell r="E441" t="str">
            <v>SG</v>
          </cell>
          <cell r="F441" t="str">
            <v>ess</v>
          </cell>
        </row>
        <row r="442">
          <cell r="E442" t="str">
            <v>SG</v>
          </cell>
          <cell r="F442" t="str">
            <v>eve</v>
          </cell>
        </row>
        <row r="443">
          <cell r="E443" t="str">
            <v>SG</v>
          </cell>
          <cell r="F443" t="str">
            <v>exc</v>
          </cell>
        </row>
        <row r="444">
          <cell r="E444" t="str">
            <v>SG</v>
          </cell>
          <cell r="F444" t="str">
            <v>hil</v>
          </cell>
        </row>
        <row r="445">
          <cell r="E445" t="str">
            <v>SG</v>
          </cell>
          <cell r="F445" t="str">
            <v>mark</v>
          </cell>
        </row>
        <row r="446">
          <cell r="E446" t="str">
            <v>SG</v>
          </cell>
          <cell r="F446" t="str">
            <v>miller</v>
          </cell>
        </row>
        <row r="447">
          <cell r="E447" t="str">
            <v>SG</v>
          </cell>
          <cell r="F447" t="str">
            <v>rock</v>
          </cell>
        </row>
        <row r="448">
          <cell r="E448" t="str">
            <v>SG</v>
          </cell>
          <cell r="F448" t="str">
            <v>sola</v>
          </cell>
        </row>
        <row r="449">
          <cell r="E449" t="str">
            <v>SG</v>
          </cell>
          <cell r="F449" t="str">
            <v>aran</v>
          </cell>
        </row>
        <row r="450">
          <cell r="E450" t="str">
            <v>SG</v>
          </cell>
          <cell r="F450" t="str">
            <v>cas</v>
          </cell>
        </row>
        <row r="451">
          <cell r="E451" t="str">
            <v>SG</v>
          </cell>
          <cell r="F451" t="str">
            <v>dgi</v>
          </cell>
        </row>
        <row r="452">
          <cell r="E452" t="str">
            <v>SG</v>
          </cell>
          <cell r="F452" t="str">
            <v>dys</v>
          </cell>
        </row>
        <row r="453">
          <cell r="E453" t="str">
            <v>SG</v>
          </cell>
          <cell r="F453" t="str">
            <v>eco</v>
          </cell>
        </row>
        <row r="454">
          <cell r="E454" t="str">
            <v>SG</v>
          </cell>
          <cell r="F454" t="str">
            <v>ess</v>
          </cell>
        </row>
        <row r="455">
          <cell r="E455" t="str">
            <v>SG</v>
          </cell>
          <cell r="F455" t="str">
            <v>hil</v>
          </cell>
        </row>
        <row r="456">
          <cell r="E456" t="str">
            <v>SG</v>
          </cell>
          <cell r="F456" t="str">
            <v>shr</v>
          </cell>
        </row>
        <row r="457">
          <cell r="E457" t="str">
            <v>SG</v>
          </cell>
          <cell r="F457" t="str">
            <v>aran</v>
          </cell>
        </row>
        <row r="458">
          <cell r="E458" t="str">
            <v>SG</v>
          </cell>
          <cell r="F458" t="str">
            <v>cas</v>
          </cell>
        </row>
        <row r="459">
          <cell r="E459" t="str">
            <v>SG</v>
          </cell>
          <cell r="F459" t="str">
            <v>dgi</v>
          </cell>
        </row>
        <row r="460">
          <cell r="E460" t="str">
            <v>SG</v>
          </cell>
          <cell r="F460" t="str">
            <v>dys</v>
          </cell>
        </row>
        <row r="461">
          <cell r="E461" t="str">
            <v>SG</v>
          </cell>
          <cell r="F461" t="str">
            <v>eco</v>
          </cell>
        </row>
        <row r="462">
          <cell r="E462" t="str">
            <v>SG</v>
          </cell>
          <cell r="F462" t="str">
            <v>ess</v>
          </cell>
        </row>
        <row r="463">
          <cell r="E463" t="str">
            <v>SG</v>
          </cell>
          <cell r="F463" t="str">
            <v>eve</v>
          </cell>
        </row>
        <row r="464">
          <cell r="E464" t="str">
            <v>SG</v>
          </cell>
          <cell r="F464" t="str">
            <v>hil</v>
          </cell>
        </row>
        <row r="465">
          <cell r="E465" t="str">
            <v>SG</v>
          </cell>
          <cell r="F465" t="str">
            <v>mark</v>
          </cell>
        </row>
        <row r="466">
          <cell r="E466" t="str">
            <v>SG</v>
          </cell>
          <cell r="F466" t="str">
            <v>miller</v>
          </cell>
        </row>
        <row r="467">
          <cell r="E467" t="str">
            <v>SG</v>
          </cell>
          <cell r="F467" t="str">
            <v>aran</v>
          </cell>
        </row>
        <row r="468">
          <cell r="E468" t="str">
            <v>SG</v>
          </cell>
          <cell r="F468" t="str">
            <v>cas</v>
          </cell>
        </row>
        <row r="469">
          <cell r="E469" t="str">
            <v>SG</v>
          </cell>
          <cell r="F469" t="str">
            <v>dys</v>
          </cell>
        </row>
        <row r="470">
          <cell r="E470" t="str">
            <v>SG</v>
          </cell>
          <cell r="F470" t="str">
            <v>ess</v>
          </cell>
        </row>
        <row r="471">
          <cell r="E471" t="str">
            <v>SG</v>
          </cell>
          <cell r="F471" t="str">
            <v>hil</v>
          </cell>
        </row>
        <row r="472">
          <cell r="E472" t="str">
            <v>SG</v>
          </cell>
          <cell r="F472" t="str">
            <v>homes</v>
          </cell>
        </row>
        <row r="473">
          <cell r="E473" t="str">
            <v>SG</v>
          </cell>
          <cell r="F473" t="str">
            <v>miller</v>
          </cell>
        </row>
        <row r="474">
          <cell r="E474" t="str">
            <v>SG</v>
          </cell>
          <cell r="F474" t="str">
            <v>shr</v>
          </cell>
        </row>
        <row r="475">
          <cell r="E475" t="str">
            <v>SG</v>
          </cell>
          <cell r="F475" t="str">
            <v>aran</v>
          </cell>
        </row>
        <row r="476">
          <cell r="E476" t="str">
            <v>SG</v>
          </cell>
          <cell r="F476" t="str">
            <v>cas</v>
          </cell>
        </row>
        <row r="477">
          <cell r="E477" t="str">
            <v>SG</v>
          </cell>
          <cell r="F477" t="str">
            <v>dgi</v>
          </cell>
        </row>
        <row r="478">
          <cell r="E478" t="str">
            <v>SG</v>
          </cell>
          <cell r="F478" t="str">
            <v>dys</v>
          </cell>
        </row>
        <row r="479">
          <cell r="E479" t="str">
            <v>SG</v>
          </cell>
          <cell r="F479" t="str">
            <v>ess</v>
          </cell>
        </row>
        <row r="480">
          <cell r="E480" t="str">
            <v>SG</v>
          </cell>
          <cell r="F480" t="str">
            <v>hil</v>
          </cell>
        </row>
        <row r="481">
          <cell r="E481" t="str">
            <v>SG</v>
          </cell>
          <cell r="F481" t="str">
            <v>homes</v>
          </cell>
        </row>
        <row r="482">
          <cell r="E482" t="str">
            <v>SG</v>
          </cell>
          <cell r="F482" t="str">
            <v>mark</v>
          </cell>
        </row>
        <row r="483">
          <cell r="E483" t="str">
            <v>SG</v>
          </cell>
          <cell r="F483" t="str">
            <v>miller</v>
          </cell>
        </row>
        <row r="484">
          <cell r="E484" t="str">
            <v>SG</v>
          </cell>
          <cell r="F484" t="str">
            <v>aran</v>
          </cell>
        </row>
        <row r="485">
          <cell r="E485" t="str">
            <v>SG</v>
          </cell>
          <cell r="F485" t="str">
            <v>cas</v>
          </cell>
        </row>
        <row r="486">
          <cell r="E486" t="str">
            <v>SG</v>
          </cell>
          <cell r="F486" t="str">
            <v>dgi</v>
          </cell>
        </row>
        <row r="487">
          <cell r="E487" t="str">
            <v>SG</v>
          </cell>
          <cell r="F487" t="str">
            <v>dys</v>
          </cell>
        </row>
        <row r="488">
          <cell r="E488" t="str">
            <v>SG</v>
          </cell>
          <cell r="F488" t="str">
            <v>eco</v>
          </cell>
        </row>
        <row r="489">
          <cell r="E489" t="str">
            <v>SG</v>
          </cell>
          <cell r="F489" t="str">
            <v>ess</v>
          </cell>
        </row>
        <row r="490">
          <cell r="E490" t="str">
            <v>SG</v>
          </cell>
          <cell r="F490" t="str">
            <v>hil</v>
          </cell>
        </row>
        <row r="491">
          <cell r="E491" t="str">
            <v>SG</v>
          </cell>
          <cell r="F491" t="str">
            <v>homes</v>
          </cell>
        </row>
        <row r="492">
          <cell r="E492" t="str">
            <v>SG</v>
          </cell>
          <cell r="F492" t="str">
            <v>rock</v>
          </cell>
        </row>
        <row r="493">
          <cell r="E493" t="str">
            <v>SG</v>
          </cell>
          <cell r="F493" t="str">
            <v>shr</v>
          </cell>
        </row>
        <row r="494">
          <cell r="E494" t="str">
            <v>SG</v>
          </cell>
          <cell r="F494" t="str">
            <v>aran</v>
          </cell>
        </row>
        <row r="495">
          <cell r="E495" t="str">
            <v>SG</v>
          </cell>
          <cell r="F495" t="str">
            <v>cas</v>
          </cell>
        </row>
        <row r="496">
          <cell r="E496" t="str">
            <v>SG</v>
          </cell>
          <cell r="F496" t="str">
            <v>dgi</v>
          </cell>
        </row>
        <row r="497">
          <cell r="E497" t="str">
            <v>SG</v>
          </cell>
          <cell r="F497" t="str">
            <v>dys</v>
          </cell>
        </row>
        <row r="498">
          <cell r="E498" t="str">
            <v>SG</v>
          </cell>
          <cell r="F498" t="str">
            <v>eco</v>
          </cell>
        </row>
        <row r="499">
          <cell r="E499" t="str">
            <v>SG</v>
          </cell>
          <cell r="F499" t="str">
            <v>ess</v>
          </cell>
        </row>
        <row r="500">
          <cell r="E500" t="str">
            <v>SG</v>
          </cell>
          <cell r="F500" t="str">
            <v>hil</v>
          </cell>
        </row>
        <row r="501">
          <cell r="E501" t="str">
            <v>SG</v>
          </cell>
          <cell r="F501" t="str">
            <v>homes</v>
          </cell>
        </row>
        <row r="502">
          <cell r="E502" t="str">
            <v>SG</v>
          </cell>
          <cell r="F502" t="str">
            <v>mark</v>
          </cell>
        </row>
        <row r="503">
          <cell r="E503" t="str">
            <v>SG</v>
          </cell>
          <cell r="F503" t="str">
            <v>rock</v>
          </cell>
        </row>
        <row r="504">
          <cell r="E504" t="str">
            <v>SG</v>
          </cell>
          <cell r="F504" t="str">
            <v>shr</v>
          </cell>
        </row>
        <row r="505">
          <cell r="E505" t="str">
            <v>SG</v>
          </cell>
          <cell r="F505" t="str">
            <v>aran</v>
          </cell>
        </row>
        <row r="506">
          <cell r="E506" t="str">
            <v>SG</v>
          </cell>
          <cell r="F506" t="str">
            <v>cas</v>
          </cell>
        </row>
        <row r="507">
          <cell r="E507" t="str">
            <v>SG</v>
          </cell>
          <cell r="F507" t="str">
            <v>dgi</v>
          </cell>
        </row>
        <row r="508">
          <cell r="E508" t="str">
            <v>SG</v>
          </cell>
          <cell r="F508" t="str">
            <v>dys</v>
          </cell>
        </row>
        <row r="509">
          <cell r="E509" t="str">
            <v>SG</v>
          </cell>
          <cell r="F509" t="str">
            <v>eco</v>
          </cell>
        </row>
        <row r="510">
          <cell r="E510" t="str">
            <v>SG</v>
          </cell>
          <cell r="F510" t="str">
            <v>ess</v>
          </cell>
        </row>
        <row r="511">
          <cell r="E511" t="str">
            <v>SG</v>
          </cell>
          <cell r="F511" t="str">
            <v>ins</v>
          </cell>
        </row>
        <row r="512">
          <cell r="E512" t="str">
            <v>SG</v>
          </cell>
          <cell r="F512" t="str">
            <v>aran</v>
          </cell>
        </row>
        <row r="513">
          <cell r="E513" t="str">
            <v>SG</v>
          </cell>
          <cell r="F513" t="str">
            <v>cas</v>
          </cell>
        </row>
        <row r="514">
          <cell r="E514" t="str">
            <v>SG</v>
          </cell>
          <cell r="F514" t="str">
            <v>dgi</v>
          </cell>
        </row>
        <row r="515">
          <cell r="E515" t="str">
            <v>SG</v>
          </cell>
          <cell r="F515" t="str">
            <v>eco</v>
          </cell>
        </row>
        <row r="516">
          <cell r="E516" t="str">
            <v>SG</v>
          </cell>
          <cell r="F516" t="str">
            <v>ess</v>
          </cell>
        </row>
        <row r="517">
          <cell r="E517" t="str">
            <v>SG</v>
          </cell>
          <cell r="F517" t="str">
            <v>hil</v>
          </cell>
        </row>
        <row r="518">
          <cell r="E518" t="str">
            <v>SG</v>
          </cell>
          <cell r="F518" t="str">
            <v>ins</v>
          </cell>
        </row>
        <row r="519">
          <cell r="E519" t="str">
            <v>SG</v>
          </cell>
          <cell r="F519" t="str">
            <v>aran</v>
          </cell>
        </row>
        <row r="520">
          <cell r="E520" t="str">
            <v>SG</v>
          </cell>
          <cell r="F520" t="str">
            <v>cas</v>
          </cell>
        </row>
        <row r="521">
          <cell r="E521" t="str">
            <v>SG</v>
          </cell>
          <cell r="F521" t="str">
            <v>dgi</v>
          </cell>
        </row>
        <row r="522">
          <cell r="E522" t="str">
            <v>SG</v>
          </cell>
          <cell r="F522" t="str">
            <v>eco</v>
          </cell>
        </row>
        <row r="523">
          <cell r="E523" t="str">
            <v>SG</v>
          </cell>
          <cell r="F523" t="str">
            <v>ess</v>
          </cell>
        </row>
        <row r="524">
          <cell r="E524" t="str">
            <v>SG</v>
          </cell>
          <cell r="F524" t="str">
            <v>hil</v>
          </cell>
        </row>
        <row r="525">
          <cell r="E525" t="str">
            <v>SG</v>
          </cell>
          <cell r="F525" t="str">
            <v>aran</v>
          </cell>
        </row>
        <row r="526">
          <cell r="E526" t="str">
            <v>SG</v>
          </cell>
          <cell r="F526" t="str">
            <v>cas</v>
          </cell>
        </row>
        <row r="527">
          <cell r="E527" t="str">
            <v>SG</v>
          </cell>
          <cell r="F527" t="str">
            <v>dgi</v>
          </cell>
        </row>
        <row r="528">
          <cell r="E528" t="str">
            <v>SG</v>
          </cell>
          <cell r="F528" t="str">
            <v>dys</v>
          </cell>
        </row>
        <row r="529">
          <cell r="E529" t="str">
            <v>SG</v>
          </cell>
          <cell r="F529" t="str">
            <v>eco</v>
          </cell>
        </row>
        <row r="530">
          <cell r="E530" t="str">
            <v>SG</v>
          </cell>
          <cell r="F530" t="str">
            <v>ess</v>
          </cell>
        </row>
        <row r="531">
          <cell r="E531" t="str">
            <v>SG</v>
          </cell>
          <cell r="F531" t="str">
            <v>eve</v>
          </cell>
        </row>
        <row r="532">
          <cell r="E532" t="str">
            <v>SG</v>
          </cell>
          <cell r="F532" t="str">
            <v>hil</v>
          </cell>
        </row>
        <row r="533">
          <cell r="E533" t="str">
            <v>SG</v>
          </cell>
          <cell r="F533" t="str">
            <v>mark</v>
          </cell>
        </row>
        <row r="534">
          <cell r="E534" t="str">
            <v>SG</v>
          </cell>
          <cell r="F534" t="str">
            <v>aran</v>
          </cell>
        </row>
        <row r="535">
          <cell r="E535" t="str">
            <v>SG</v>
          </cell>
          <cell r="F535" t="str">
            <v>cas</v>
          </cell>
        </row>
        <row r="536">
          <cell r="E536" t="str">
            <v>SG</v>
          </cell>
          <cell r="F536" t="str">
            <v>eco</v>
          </cell>
        </row>
        <row r="537">
          <cell r="E537" t="str">
            <v>SG</v>
          </cell>
          <cell r="F537" t="str">
            <v>ess</v>
          </cell>
        </row>
        <row r="538">
          <cell r="E538" t="str">
            <v>SG</v>
          </cell>
          <cell r="F538" t="str">
            <v>exc</v>
          </cell>
        </row>
        <row r="539">
          <cell r="E539" t="str">
            <v>SG</v>
          </cell>
          <cell r="F539" t="str">
            <v>shr</v>
          </cell>
        </row>
        <row r="540">
          <cell r="E540" t="str">
            <v>SG</v>
          </cell>
          <cell r="F540" t="str">
            <v>aran</v>
          </cell>
        </row>
        <row r="541">
          <cell r="E541" t="str">
            <v>SG</v>
          </cell>
          <cell r="F541" t="str">
            <v>cas</v>
          </cell>
        </row>
        <row r="542">
          <cell r="E542" t="str">
            <v>SG</v>
          </cell>
          <cell r="F542" t="str">
            <v>dgi</v>
          </cell>
        </row>
        <row r="543">
          <cell r="E543" t="str">
            <v>SG</v>
          </cell>
          <cell r="F543" t="str">
            <v>eco</v>
          </cell>
        </row>
        <row r="544">
          <cell r="E544" t="str">
            <v>SG</v>
          </cell>
          <cell r="F544" t="str">
            <v>ess</v>
          </cell>
        </row>
        <row r="545">
          <cell r="E545" t="str">
            <v>SG</v>
          </cell>
          <cell r="F545" t="str">
            <v>exc</v>
          </cell>
        </row>
        <row r="546">
          <cell r="E546" t="str">
            <v>SG</v>
          </cell>
          <cell r="F546" t="str">
            <v>hil</v>
          </cell>
        </row>
        <row r="547">
          <cell r="E547" t="str">
            <v>SG</v>
          </cell>
          <cell r="F547" t="str">
            <v>shr</v>
          </cell>
        </row>
        <row r="548">
          <cell r="E548" t="str">
            <v>SG</v>
          </cell>
          <cell r="F548" t="str">
            <v>aran</v>
          </cell>
        </row>
        <row r="549">
          <cell r="E549" t="str">
            <v>SG</v>
          </cell>
          <cell r="F549" t="str">
            <v>cas</v>
          </cell>
        </row>
        <row r="550">
          <cell r="E550" t="str">
            <v>SG</v>
          </cell>
          <cell r="F550" t="str">
            <v>dgi</v>
          </cell>
        </row>
        <row r="551">
          <cell r="E551" t="str">
            <v>SG</v>
          </cell>
          <cell r="F551" t="str">
            <v>dys</v>
          </cell>
        </row>
        <row r="552">
          <cell r="E552" t="str">
            <v>SG</v>
          </cell>
          <cell r="F552" t="str">
            <v>ess</v>
          </cell>
        </row>
        <row r="553">
          <cell r="E553" t="str">
            <v>SG</v>
          </cell>
          <cell r="F553" t="str">
            <v>hil</v>
          </cell>
        </row>
        <row r="554">
          <cell r="E554" t="str">
            <v>SG</v>
          </cell>
          <cell r="F554" t="str">
            <v>miller</v>
          </cell>
        </row>
        <row r="555">
          <cell r="E555" t="str">
            <v>SG</v>
          </cell>
          <cell r="F555" t="str">
            <v>rock</v>
          </cell>
        </row>
        <row r="556">
          <cell r="E556" t="str">
            <v>SG</v>
          </cell>
          <cell r="F556" t="str">
            <v>shr</v>
          </cell>
        </row>
        <row r="557">
          <cell r="E557" t="str">
            <v>SG</v>
          </cell>
          <cell r="F557" t="str">
            <v>aran</v>
          </cell>
        </row>
        <row r="558">
          <cell r="E558" t="str">
            <v>SG</v>
          </cell>
          <cell r="F558" t="str">
            <v>cas</v>
          </cell>
        </row>
        <row r="559">
          <cell r="E559" t="str">
            <v>SG</v>
          </cell>
          <cell r="F559" t="str">
            <v>dgi</v>
          </cell>
        </row>
        <row r="560">
          <cell r="E560" t="str">
            <v>SG</v>
          </cell>
          <cell r="F560" t="str">
            <v>ess</v>
          </cell>
        </row>
        <row r="561">
          <cell r="E561" t="str">
            <v>SG</v>
          </cell>
          <cell r="F561" t="str">
            <v>hil</v>
          </cell>
        </row>
        <row r="562">
          <cell r="E562" t="str">
            <v>SG</v>
          </cell>
          <cell r="F562" t="str">
            <v>mark</v>
          </cell>
        </row>
        <row r="563">
          <cell r="E563" t="str">
            <v>SG</v>
          </cell>
          <cell r="F563" t="str">
            <v>miller</v>
          </cell>
        </row>
        <row r="564">
          <cell r="E564" t="str">
            <v>SG</v>
          </cell>
          <cell r="F564" t="str">
            <v>rock</v>
          </cell>
        </row>
        <row r="565">
          <cell r="E565" t="str">
            <v>SG</v>
          </cell>
          <cell r="F565" t="str">
            <v>shr</v>
          </cell>
        </row>
        <row r="566">
          <cell r="E566" t="str">
            <v>SG</v>
          </cell>
          <cell r="F566" t="str">
            <v>aran</v>
          </cell>
        </row>
        <row r="567">
          <cell r="E567" t="str">
            <v>SG</v>
          </cell>
          <cell r="F567" t="str">
            <v>cas</v>
          </cell>
        </row>
        <row r="568">
          <cell r="E568" t="str">
            <v>SG</v>
          </cell>
          <cell r="F568" t="str">
            <v>dgi</v>
          </cell>
        </row>
        <row r="569">
          <cell r="E569" t="str">
            <v>SG</v>
          </cell>
          <cell r="F569" t="str">
            <v>eco</v>
          </cell>
        </row>
        <row r="570">
          <cell r="E570" t="str">
            <v>SG</v>
          </cell>
          <cell r="F570" t="str">
            <v>ess</v>
          </cell>
        </row>
        <row r="571">
          <cell r="E571" t="str">
            <v>SG</v>
          </cell>
          <cell r="F571" t="str">
            <v>homes</v>
          </cell>
        </row>
        <row r="572">
          <cell r="E572" t="str">
            <v>SG</v>
          </cell>
          <cell r="F572" t="str">
            <v>miller</v>
          </cell>
        </row>
        <row r="573">
          <cell r="E573" t="str">
            <v>SG</v>
          </cell>
          <cell r="F573" t="str">
            <v>rock</v>
          </cell>
        </row>
        <row r="574">
          <cell r="E574" t="str">
            <v>SG</v>
          </cell>
          <cell r="F574" t="str">
            <v>shr</v>
          </cell>
        </row>
        <row r="575">
          <cell r="E575" t="str">
            <v>SG</v>
          </cell>
          <cell r="F575" t="str">
            <v>aran</v>
          </cell>
        </row>
        <row r="576">
          <cell r="E576" t="str">
            <v>SG</v>
          </cell>
          <cell r="F576" t="str">
            <v>cas</v>
          </cell>
        </row>
        <row r="577">
          <cell r="E577" t="str">
            <v>SG</v>
          </cell>
          <cell r="F577" t="str">
            <v>dgi</v>
          </cell>
        </row>
        <row r="578">
          <cell r="E578" t="str">
            <v>SG</v>
          </cell>
          <cell r="F578" t="str">
            <v>eco</v>
          </cell>
        </row>
        <row r="579">
          <cell r="E579" t="str">
            <v>SG</v>
          </cell>
          <cell r="F579" t="str">
            <v>ess</v>
          </cell>
        </row>
        <row r="580">
          <cell r="E580" t="str">
            <v>SG</v>
          </cell>
          <cell r="F580" t="str">
            <v>hil</v>
          </cell>
        </row>
        <row r="581">
          <cell r="E581" t="str">
            <v>SG</v>
          </cell>
          <cell r="F581" t="str">
            <v>homes</v>
          </cell>
        </row>
        <row r="582">
          <cell r="E582" t="str">
            <v>SG</v>
          </cell>
          <cell r="F582" t="str">
            <v>miller</v>
          </cell>
        </row>
        <row r="583">
          <cell r="E583" t="str">
            <v>SG</v>
          </cell>
          <cell r="F583" t="str">
            <v>rock</v>
          </cell>
        </row>
        <row r="584">
          <cell r="E584" t="str">
            <v>SG</v>
          </cell>
          <cell r="F584" t="str">
            <v>sola</v>
          </cell>
        </row>
        <row r="585">
          <cell r="E585" t="str">
            <v>SG</v>
          </cell>
          <cell r="F585" t="str">
            <v>aran</v>
          </cell>
        </row>
        <row r="586">
          <cell r="E586" t="str">
            <v>SG</v>
          </cell>
          <cell r="F586" t="str">
            <v>cas</v>
          </cell>
        </row>
        <row r="587">
          <cell r="E587" t="str">
            <v>SG</v>
          </cell>
          <cell r="F587" t="str">
            <v>dgi</v>
          </cell>
        </row>
        <row r="588">
          <cell r="E588" t="str">
            <v>SG</v>
          </cell>
          <cell r="F588" t="str">
            <v>dys</v>
          </cell>
        </row>
        <row r="589">
          <cell r="E589" t="str">
            <v>SG</v>
          </cell>
          <cell r="F589" t="str">
            <v>eco</v>
          </cell>
        </row>
        <row r="590">
          <cell r="E590" t="str">
            <v>SG</v>
          </cell>
          <cell r="F590" t="str">
            <v>ess</v>
          </cell>
        </row>
        <row r="591">
          <cell r="E591" t="str">
            <v>SG</v>
          </cell>
          <cell r="F591" t="str">
            <v>homes</v>
          </cell>
        </row>
        <row r="592">
          <cell r="E592" t="str">
            <v>SG</v>
          </cell>
          <cell r="F592" t="str">
            <v>miller</v>
          </cell>
        </row>
        <row r="593">
          <cell r="E593" t="str">
            <v>SG</v>
          </cell>
          <cell r="F593" t="str">
            <v>rock</v>
          </cell>
        </row>
        <row r="594">
          <cell r="E594" t="str">
            <v>SG</v>
          </cell>
          <cell r="F594" t="str">
            <v>shr</v>
          </cell>
        </row>
        <row r="595">
          <cell r="E595" t="str">
            <v>SG</v>
          </cell>
          <cell r="F595" t="str">
            <v>aran</v>
          </cell>
        </row>
        <row r="596">
          <cell r="E596" t="str">
            <v>SG</v>
          </cell>
          <cell r="F596" t="str">
            <v>cas</v>
          </cell>
        </row>
        <row r="597">
          <cell r="E597" t="str">
            <v>SG</v>
          </cell>
          <cell r="F597" t="str">
            <v>dgi</v>
          </cell>
        </row>
        <row r="598">
          <cell r="E598" t="str">
            <v>SG</v>
          </cell>
          <cell r="F598" t="str">
            <v>eco</v>
          </cell>
        </row>
        <row r="599">
          <cell r="E599" t="str">
            <v>SG</v>
          </cell>
          <cell r="F599" t="str">
            <v>ess</v>
          </cell>
        </row>
        <row r="600">
          <cell r="E600" t="str">
            <v>SG</v>
          </cell>
          <cell r="F600" t="str">
            <v>homes</v>
          </cell>
        </row>
        <row r="601">
          <cell r="E601" t="str">
            <v>SG</v>
          </cell>
          <cell r="F601" t="str">
            <v>miller</v>
          </cell>
        </row>
        <row r="602">
          <cell r="E602" t="str">
            <v>SG</v>
          </cell>
          <cell r="F602" t="str">
            <v>shr</v>
          </cell>
        </row>
        <row r="603">
          <cell r="E603" t="str">
            <v>SG</v>
          </cell>
          <cell r="F603" t="str">
            <v>sola</v>
          </cell>
        </row>
        <row r="604">
          <cell r="E604" t="str">
            <v>SG</v>
          </cell>
          <cell r="F604" t="str">
            <v>aran</v>
          </cell>
        </row>
        <row r="605">
          <cell r="E605" t="str">
            <v>SG</v>
          </cell>
          <cell r="F605" t="str">
            <v>cas</v>
          </cell>
        </row>
        <row r="606">
          <cell r="E606" t="str">
            <v>SG</v>
          </cell>
          <cell r="F606" t="str">
            <v>dgi</v>
          </cell>
        </row>
        <row r="607">
          <cell r="E607" t="str">
            <v>SG</v>
          </cell>
          <cell r="F607" t="str">
            <v>ess</v>
          </cell>
        </row>
        <row r="608">
          <cell r="E608" t="str">
            <v>SG</v>
          </cell>
          <cell r="F608" t="str">
            <v>homes</v>
          </cell>
        </row>
        <row r="609">
          <cell r="E609" t="str">
            <v>SG</v>
          </cell>
          <cell r="F609" t="str">
            <v>shr</v>
          </cell>
        </row>
        <row r="610">
          <cell r="E610" t="str">
            <v>SG</v>
          </cell>
          <cell r="F610" t="str">
            <v>aran</v>
          </cell>
        </row>
        <row r="611">
          <cell r="E611" t="str">
            <v>SG</v>
          </cell>
          <cell r="F611" t="str">
            <v>cas</v>
          </cell>
        </row>
        <row r="612">
          <cell r="E612" t="str">
            <v>SG</v>
          </cell>
          <cell r="F612" t="str">
            <v>dgi</v>
          </cell>
        </row>
        <row r="613">
          <cell r="E613" t="str">
            <v>SG</v>
          </cell>
          <cell r="F613" t="str">
            <v>ess</v>
          </cell>
        </row>
        <row r="614">
          <cell r="E614" t="str">
            <v>SG</v>
          </cell>
          <cell r="F614" t="str">
            <v>eve</v>
          </cell>
        </row>
        <row r="615">
          <cell r="E615" t="str">
            <v>SG</v>
          </cell>
          <cell r="F615" t="str">
            <v>homes</v>
          </cell>
        </row>
        <row r="616">
          <cell r="E616" t="str">
            <v>SG</v>
          </cell>
          <cell r="F616" t="str">
            <v>miller</v>
          </cell>
        </row>
        <row r="617">
          <cell r="E617" t="str">
            <v>SG</v>
          </cell>
          <cell r="F617" t="str">
            <v>shr</v>
          </cell>
        </row>
        <row r="618">
          <cell r="E618" t="str">
            <v>SG</v>
          </cell>
          <cell r="F618" t="str">
            <v>sola</v>
          </cell>
        </row>
        <row r="619">
          <cell r="E619" t="str">
            <v>SG</v>
          </cell>
          <cell r="F619" t="str">
            <v>aran</v>
          </cell>
        </row>
        <row r="620">
          <cell r="E620" t="str">
            <v>SG</v>
          </cell>
          <cell r="F620" t="str">
            <v>cas</v>
          </cell>
        </row>
        <row r="621">
          <cell r="E621" t="str">
            <v>SG</v>
          </cell>
          <cell r="F621" t="str">
            <v>dow</v>
          </cell>
        </row>
        <row r="622">
          <cell r="E622" t="str">
            <v>SG</v>
          </cell>
          <cell r="F622" t="str">
            <v>dys</v>
          </cell>
        </row>
        <row r="623">
          <cell r="E623" t="str">
            <v>SG</v>
          </cell>
          <cell r="F623" t="str">
            <v>eco</v>
          </cell>
        </row>
        <row r="624">
          <cell r="E624" t="str">
            <v>SG</v>
          </cell>
          <cell r="F624" t="str">
            <v>ess</v>
          </cell>
        </row>
        <row r="625">
          <cell r="E625" t="str">
            <v>SG</v>
          </cell>
          <cell r="F625" t="str">
            <v>miller</v>
          </cell>
        </row>
        <row r="626">
          <cell r="E626" t="str">
            <v>SG</v>
          </cell>
          <cell r="F626" t="str">
            <v>rock</v>
          </cell>
        </row>
        <row r="627">
          <cell r="E627" t="str">
            <v>SG</v>
          </cell>
          <cell r="F627" t="str">
            <v>sola</v>
          </cell>
        </row>
        <row r="628">
          <cell r="E628" t="str">
            <v>SG</v>
          </cell>
          <cell r="F628" t="str">
            <v>aran</v>
          </cell>
        </row>
        <row r="629">
          <cell r="E629" t="str">
            <v>SG</v>
          </cell>
          <cell r="F629" t="str">
            <v>cas</v>
          </cell>
        </row>
        <row r="630">
          <cell r="E630" t="str">
            <v>SG</v>
          </cell>
          <cell r="F630" t="str">
            <v>dys</v>
          </cell>
        </row>
        <row r="631">
          <cell r="E631" t="str">
            <v>SG</v>
          </cell>
          <cell r="F631" t="str">
            <v>eco</v>
          </cell>
        </row>
        <row r="632">
          <cell r="E632" t="str">
            <v>SG</v>
          </cell>
          <cell r="F632" t="str">
            <v>ess</v>
          </cell>
        </row>
        <row r="633">
          <cell r="E633" t="str">
            <v>SG</v>
          </cell>
          <cell r="F633" t="str">
            <v>rock</v>
          </cell>
        </row>
        <row r="634">
          <cell r="E634" t="str">
            <v>SG</v>
          </cell>
          <cell r="F634" t="str">
            <v>aran</v>
          </cell>
        </row>
        <row r="635">
          <cell r="E635" t="str">
            <v>SG</v>
          </cell>
          <cell r="F635" t="str">
            <v>cas</v>
          </cell>
        </row>
        <row r="636">
          <cell r="E636" t="str">
            <v>SG</v>
          </cell>
          <cell r="F636" t="str">
            <v>dgi</v>
          </cell>
        </row>
        <row r="637">
          <cell r="E637" t="str">
            <v>SG</v>
          </cell>
          <cell r="F637" t="str">
            <v>eco</v>
          </cell>
        </row>
        <row r="638">
          <cell r="E638" t="str">
            <v>SG</v>
          </cell>
          <cell r="F638" t="str">
            <v>ess</v>
          </cell>
        </row>
        <row r="639">
          <cell r="E639" t="str">
            <v>SG</v>
          </cell>
          <cell r="F639" t="str">
            <v>ins</v>
          </cell>
        </row>
        <row r="640">
          <cell r="E640" t="str">
            <v>SG</v>
          </cell>
          <cell r="F640" t="str">
            <v>miller</v>
          </cell>
        </row>
        <row r="641">
          <cell r="E641" t="str">
            <v>SG</v>
          </cell>
          <cell r="F641" t="str">
            <v>rock</v>
          </cell>
        </row>
        <row r="642">
          <cell r="E642" t="str">
            <v>SG</v>
          </cell>
          <cell r="F642" t="str">
            <v>shr</v>
          </cell>
        </row>
        <row r="643">
          <cell r="E643" t="str">
            <v>SG</v>
          </cell>
          <cell r="F643" t="str">
            <v>aran</v>
          </cell>
        </row>
        <row r="644">
          <cell r="E644" t="str">
            <v>SG</v>
          </cell>
          <cell r="F644" t="str">
            <v>cas</v>
          </cell>
        </row>
        <row r="645">
          <cell r="E645" t="str">
            <v>SG</v>
          </cell>
          <cell r="F645" t="str">
            <v>dow</v>
          </cell>
        </row>
        <row r="646">
          <cell r="E646" t="str">
            <v>SG</v>
          </cell>
          <cell r="F646" t="str">
            <v>eco</v>
          </cell>
        </row>
        <row r="647">
          <cell r="E647" t="str">
            <v>SG</v>
          </cell>
          <cell r="F647" t="str">
            <v>ess</v>
          </cell>
        </row>
        <row r="648">
          <cell r="E648" t="str">
            <v>SG</v>
          </cell>
          <cell r="F648" t="str">
            <v>exc</v>
          </cell>
        </row>
        <row r="649">
          <cell r="E649" t="str">
            <v>SG</v>
          </cell>
          <cell r="F649" t="str">
            <v>hil</v>
          </cell>
        </row>
        <row r="650">
          <cell r="E650" t="str">
            <v>SG</v>
          </cell>
          <cell r="F650" t="str">
            <v>ins</v>
          </cell>
        </row>
        <row r="651">
          <cell r="E651" t="str">
            <v>SG</v>
          </cell>
          <cell r="F651" t="str">
            <v>miller</v>
          </cell>
        </row>
        <row r="652">
          <cell r="E652" t="str">
            <v>SG</v>
          </cell>
          <cell r="F652" t="str">
            <v>rock</v>
          </cell>
        </row>
        <row r="653">
          <cell r="E653" t="str">
            <v>SG</v>
          </cell>
          <cell r="F653" t="str">
            <v>shr</v>
          </cell>
        </row>
        <row r="654">
          <cell r="E654" t="str">
            <v>SG</v>
          </cell>
          <cell r="F654" t="str">
            <v>sola</v>
          </cell>
        </row>
        <row r="655">
          <cell r="E655" t="str">
            <v>SG</v>
          </cell>
          <cell r="F655" t="str">
            <v>aran</v>
          </cell>
        </row>
        <row r="656">
          <cell r="E656" t="str">
            <v>SG</v>
          </cell>
          <cell r="F656" t="str">
            <v>cas</v>
          </cell>
        </row>
        <row r="657">
          <cell r="E657" t="str">
            <v>SG</v>
          </cell>
          <cell r="F657" t="str">
            <v>dow</v>
          </cell>
        </row>
        <row r="658">
          <cell r="E658" t="str">
            <v>SG</v>
          </cell>
          <cell r="F658" t="str">
            <v>eco</v>
          </cell>
        </row>
        <row r="659">
          <cell r="E659" t="str">
            <v>SG</v>
          </cell>
          <cell r="F659" t="str">
            <v>ess</v>
          </cell>
        </row>
        <row r="660">
          <cell r="E660" t="str">
            <v>SG</v>
          </cell>
          <cell r="F660" t="str">
            <v>exc</v>
          </cell>
        </row>
        <row r="661">
          <cell r="E661" t="str">
            <v>SG</v>
          </cell>
          <cell r="F661" t="str">
            <v>shr</v>
          </cell>
        </row>
        <row r="662">
          <cell r="E662" t="str">
            <v>SG</v>
          </cell>
          <cell r="F662" t="str">
            <v>aran</v>
          </cell>
        </row>
        <row r="663">
          <cell r="E663" t="str">
            <v>SG</v>
          </cell>
          <cell r="F663" t="str">
            <v>cas</v>
          </cell>
        </row>
        <row r="664">
          <cell r="E664" t="str">
            <v>SG</v>
          </cell>
          <cell r="F664" t="str">
            <v>dow</v>
          </cell>
        </row>
        <row r="665">
          <cell r="E665" t="str">
            <v>SG</v>
          </cell>
          <cell r="F665" t="str">
            <v>dys</v>
          </cell>
        </row>
        <row r="666">
          <cell r="E666" t="str">
            <v>SG</v>
          </cell>
          <cell r="F666" t="str">
            <v>eco</v>
          </cell>
        </row>
        <row r="667">
          <cell r="E667" t="str">
            <v>SG</v>
          </cell>
          <cell r="F667" t="str">
            <v>ess</v>
          </cell>
        </row>
        <row r="668">
          <cell r="E668" t="str">
            <v>SG</v>
          </cell>
          <cell r="F668" t="str">
            <v>exc</v>
          </cell>
        </row>
        <row r="669">
          <cell r="E669" t="str">
            <v>SG</v>
          </cell>
          <cell r="F669" t="str">
            <v>ins</v>
          </cell>
        </row>
        <row r="670">
          <cell r="E670" t="str">
            <v>SG</v>
          </cell>
          <cell r="F670" t="str">
            <v>sola</v>
          </cell>
        </row>
        <row r="671">
          <cell r="E671" t="str">
            <v>SG</v>
          </cell>
          <cell r="F671" t="str">
            <v>aran</v>
          </cell>
        </row>
        <row r="672">
          <cell r="E672" t="str">
            <v>SG</v>
          </cell>
          <cell r="F672" t="str">
            <v>cas</v>
          </cell>
        </row>
        <row r="673">
          <cell r="E673" t="str">
            <v>SG</v>
          </cell>
          <cell r="F673" t="str">
            <v>dys</v>
          </cell>
        </row>
        <row r="674">
          <cell r="E674" t="str">
            <v>SG</v>
          </cell>
          <cell r="F674" t="str">
            <v>eco</v>
          </cell>
        </row>
        <row r="675">
          <cell r="E675" t="str">
            <v>SG</v>
          </cell>
          <cell r="F675" t="str">
            <v>ess</v>
          </cell>
        </row>
        <row r="676">
          <cell r="E676" t="str">
            <v>SG</v>
          </cell>
          <cell r="F676" t="str">
            <v>eve</v>
          </cell>
        </row>
        <row r="677">
          <cell r="E677" t="str">
            <v>SG</v>
          </cell>
          <cell r="F677" t="str">
            <v>exc</v>
          </cell>
        </row>
        <row r="678">
          <cell r="E678" t="str">
            <v>SG</v>
          </cell>
          <cell r="F678" t="str">
            <v>shr</v>
          </cell>
        </row>
        <row r="679">
          <cell r="E679" t="str">
            <v>SG</v>
          </cell>
          <cell r="F679" t="str">
            <v>sola</v>
          </cell>
        </row>
        <row r="680">
          <cell r="E680" t="str">
            <v>SG</v>
          </cell>
          <cell r="F680" t="str">
            <v>aran</v>
          </cell>
        </row>
        <row r="681">
          <cell r="E681" t="str">
            <v>SG</v>
          </cell>
          <cell r="F681" t="str">
            <v>cas</v>
          </cell>
        </row>
        <row r="682">
          <cell r="E682" t="str">
            <v>SG</v>
          </cell>
          <cell r="F682" t="str">
            <v>dys</v>
          </cell>
        </row>
        <row r="683">
          <cell r="E683" t="str">
            <v>SG</v>
          </cell>
          <cell r="F683" t="str">
            <v>eco</v>
          </cell>
        </row>
        <row r="684">
          <cell r="E684" t="str">
            <v>SG</v>
          </cell>
          <cell r="F684" t="str">
            <v>ess</v>
          </cell>
        </row>
        <row r="685">
          <cell r="E685" t="str">
            <v>SG</v>
          </cell>
          <cell r="F685" t="str">
            <v>eve</v>
          </cell>
        </row>
        <row r="686">
          <cell r="E686" t="str">
            <v>SG</v>
          </cell>
          <cell r="F686" t="str">
            <v>exc</v>
          </cell>
        </row>
        <row r="687">
          <cell r="E687" t="str">
            <v>SG</v>
          </cell>
          <cell r="F687" t="str">
            <v>shr</v>
          </cell>
        </row>
        <row r="688">
          <cell r="E688" t="str">
            <v>SG</v>
          </cell>
          <cell r="F688" t="str">
            <v>sola</v>
          </cell>
        </row>
        <row r="689">
          <cell r="E689" t="str">
            <v>SG</v>
          </cell>
          <cell r="F689" t="str">
            <v>aran</v>
          </cell>
        </row>
        <row r="690">
          <cell r="E690" t="str">
            <v>SG</v>
          </cell>
          <cell r="F690" t="str">
            <v>cas</v>
          </cell>
        </row>
        <row r="691">
          <cell r="E691" t="str">
            <v>SG</v>
          </cell>
          <cell r="F691" t="str">
            <v>dow</v>
          </cell>
        </row>
        <row r="692">
          <cell r="E692" t="str">
            <v>SG</v>
          </cell>
          <cell r="F692" t="str">
            <v>dys</v>
          </cell>
        </row>
        <row r="693">
          <cell r="E693" t="str">
            <v>SG</v>
          </cell>
          <cell r="F693" t="str">
            <v>ess</v>
          </cell>
        </row>
        <row r="694">
          <cell r="E694" t="str">
            <v>SG</v>
          </cell>
          <cell r="F694" t="str">
            <v>eve</v>
          </cell>
        </row>
        <row r="695">
          <cell r="E695" t="str">
            <v>SG</v>
          </cell>
          <cell r="F695" t="str">
            <v>exc</v>
          </cell>
        </row>
        <row r="696">
          <cell r="E696" t="str">
            <v>SG</v>
          </cell>
          <cell r="F696" t="str">
            <v>ins</v>
          </cell>
        </row>
        <row r="697">
          <cell r="E697" t="str">
            <v>SG</v>
          </cell>
          <cell r="F697" t="str">
            <v>rock</v>
          </cell>
        </row>
        <row r="698">
          <cell r="E698" t="str">
            <v>SG</v>
          </cell>
          <cell r="F698" t="str">
            <v>shr</v>
          </cell>
        </row>
        <row r="699">
          <cell r="E699" t="str">
            <v>SG</v>
          </cell>
          <cell r="F699" t="str">
            <v>sola</v>
          </cell>
        </row>
        <row r="700">
          <cell r="E700" t="str">
            <v>SG</v>
          </cell>
          <cell r="F700" t="str">
            <v>aran</v>
          </cell>
        </row>
        <row r="701">
          <cell r="E701" t="str">
            <v>SG</v>
          </cell>
          <cell r="F701" t="str">
            <v>cas</v>
          </cell>
        </row>
        <row r="702">
          <cell r="E702" t="str">
            <v>SG</v>
          </cell>
          <cell r="F702" t="str">
            <v>dow</v>
          </cell>
        </row>
        <row r="703">
          <cell r="E703" t="str">
            <v>SG</v>
          </cell>
          <cell r="F703" t="str">
            <v>dys</v>
          </cell>
        </row>
        <row r="704">
          <cell r="E704" t="str">
            <v>SG</v>
          </cell>
          <cell r="F704" t="str">
            <v>ess</v>
          </cell>
        </row>
        <row r="705">
          <cell r="E705" t="str">
            <v>SG</v>
          </cell>
          <cell r="F705" t="str">
            <v>eve</v>
          </cell>
        </row>
        <row r="706">
          <cell r="E706" t="str">
            <v>SG</v>
          </cell>
          <cell r="F706" t="str">
            <v>exc</v>
          </cell>
        </row>
        <row r="707">
          <cell r="E707" t="str">
            <v>SG</v>
          </cell>
          <cell r="F707" t="str">
            <v>ins</v>
          </cell>
        </row>
        <row r="708">
          <cell r="E708" t="str">
            <v>SG</v>
          </cell>
          <cell r="F708" t="str">
            <v>rock</v>
          </cell>
        </row>
        <row r="709">
          <cell r="E709" t="str">
            <v>SG</v>
          </cell>
          <cell r="F709" t="str">
            <v>shr</v>
          </cell>
        </row>
        <row r="710">
          <cell r="E710" t="str">
            <v>SG</v>
          </cell>
          <cell r="F710" t="str">
            <v>aran</v>
          </cell>
        </row>
        <row r="711">
          <cell r="E711" t="str">
            <v>SG</v>
          </cell>
          <cell r="F711" t="str">
            <v>cas</v>
          </cell>
        </row>
        <row r="712">
          <cell r="E712" t="str">
            <v>SG</v>
          </cell>
          <cell r="F712" t="str">
            <v>eco</v>
          </cell>
        </row>
        <row r="713">
          <cell r="E713" t="str">
            <v>SG</v>
          </cell>
          <cell r="F713" t="str">
            <v>ess</v>
          </cell>
        </row>
        <row r="714">
          <cell r="E714" t="str">
            <v>SG</v>
          </cell>
          <cell r="F714" t="str">
            <v>aran</v>
          </cell>
        </row>
        <row r="715">
          <cell r="E715" t="str">
            <v>SG</v>
          </cell>
          <cell r="F715" t="str">
            <v>cas</v>
          </cell>
        </row>
        <row r="716">
          <cell r="E716" t="str">
            <v>SG</v>
          </cell>
          <cell r="F716" t="str">
            <v>eco</v>
          </cell>
        </row>
        <row r="717">
          <cell r="E717" t="str">
            <v>SG</v>
          </cell>
          <cell r="F717" t="str">
            <v>ess</v>
          </cell>
        </row>
        <row r="718">
          <cell r="E718" t="str">
            <v>SG</v>
          </cell>
          <cell r="F718" t="str">
            <v>eve</v>
          </cell>
        </row>
        <row r="719">
          <cell r="E719" t="str">
            <v>SG</v>
          </cell>
          <cell r="F719" t="str">
            <v>sola</v>
          </cell>
        </row>
        <row r="720">
          <cell r="E720" t="str">
            <v>SG</v>
          </cell>
          <cell r="F720" t="str">
            <v>aran</v>
          </cell>
        </row>
        <row r="721">
          <cell r="E721" t="str">
            <v>SG</v>
          </cell>
          <cell r="F721" t="str">
            <v>cas</v>
          </cell>
        </row>
        <row r="722">
          <cell r="E722" t="str">
            <v>SG</v>
          </cell>
          <cell r="F722" t="str">
            <v>dgi</v>
          </cell>
        </row>
        <row r="723">
          <cell r="E723" t="str">
            <v>SG</v>
          </cell>
          <cell r="F723" t="str">
            <v>eco</v>
          </cell>
        </row>
        <row r="724">
          <cell r="E724" t="str">
            <v>SG</v>
          </cell>
          <cell r="F724" t="str">
            <v>ess</v>
          </cell>
        </row>
        <row r="725">
          <cell r="E725" t="str">
            <v>SG</v>
          </cell>
          <cell r="F725" t="str">
            <v>exc</v>
          </cell>
        </row>
        <row r="726">
          <cell r="E726" t="str">
            <v>SG</v>
          </cell>
          <cell r="F726" t="str">
            <v>sola</v>
          </cell>
        </row>
        <row r="727">
          <cell r="E727" t="str">
            <v>SG</v>
          </cell>
          <cell r="F727" t="str">
            <v>aran</v>
          </cell>
        </row>
        <row r="728">
          <cell r="E728" t="str">
            <v>SG</v>
          </cell>
          <cell r="F728" t="str">
            <v>cas</v>
          </cell>
        </row>
        <row r="729">
          <cell r="E729" t="str">
            <v>SG</v>
          </cell>
          <cell r="F729" t="str">
            <v>eco</v>
          </cell>
        </row>
        <row r="730">
          <cell r="E730" t="str">
            <v>SG</v>
          </cell>
          <cell r="F730" t="str">
            <v>ess</v>
          </cell>
        </row>
        <row r="731">
          <cell r="E731" t="str">
            <v>SG</v>
          </cell>
          <cell r="F731" t="str">
            <v>eve</v>
          </cell>
        </row>
        <row r="732">
          <cell r="E732" t="str">
            <v>SG</v>
          </cell>
          <cell r="F732" t="str">
            <v>exc</v>
          </cell>
        </row>
        <row r="733">
          <cell r="E733" t="str">
            <v>SG</v>
          </cell>
          <cell r="F733" t="str">
            <v>rock</v>
          </cell>
        </row>
        <row r="734">
          <cell r="E734" t="str">
            <v>SG</v>
          </cell>
          <cell r="F734" t="str">
            <v>sola</v>
          </cell>
        </row>
        <row r="735">
          <cell r="E735" t="str">
            <v>SG</v>
          </cell>
          <cell r="F735" t="str">
            <v>tem</v>
          </cell>
        </row>
        <row r="736">
          <cell r="E736" t="str">
            <v>SG</v>
          </cell>
          <cell r="F736" t="str">
            <v>aran</v>
          </cell>
        </row>
        <row r="737">
          <cell r="E737" t="str">
            <v>SG</v>
          </cell>
          <cell r="F737" t="str">
            <v>cas</v>
          </cell>
        </row>
        <row r="738">
          <cell r="E738" t="str">
            <v>SG</v>
          </cell>
          <cell r="F738" t="str">
            <v>dgi</v>
          </cell>
        </row>
        <row r="739">
          <cell r="E739" t="str">
            <v>SG</v>
          </cell>
          <cell r="F739" t="str">
            <v>dys</v>
          </cell>
        </row>
        <row r="740">
          <cell r="E740" t="str">
            <v>SG</v>
          </cell>
          <cell r="F740" t="str">
            <v>ess</v>
          </cell>
        </row>
        <row r="741">
          <cell r="E741" t="str">
            <v>SG</v>
          </cell>
          <cell r="F741" t="str">
            <v>miller</v>
          </cell>
        </row>
        <row r="742">
          <cell r="E742" t="str">
            <v>SG</v>
          </cell>
          <cell r="F742" t="str">
            <v>tem</v>
          </cell>
        </row>
        <row r="743">
          <cell r="E743" t="str">
            <v>SG</v>
          </cell>
          <cell r="F743" t="str">
            <v>aran</v>
          </cell>
        </row>
        <row r="744">
          <cell r="E744" t="str">
            <v>SG</v>
          </cell>
          <cell r="F744" t="str">
            <v>cas</v>
          </cell>
        </row>
        <row r="745">
          <cell r="E745" t="str">
            <v>SG</v>
          </cell>
          <cell r="F745" t="str">
            <v>dgi</v>
          </cell>
        </row>
        <row r="746">
          <cell r="E746" t="str">
            <v>SG</v>
          </cell>
          <cell r="F746" t="str">
            <v>dys</v>
          </cell>
        </row>
        <row r="747">
          <cell r="E747" t="str">
            <v>SG</v>
          </cell>
          <cell r="F747" t="str">
            <v>eco</v>
          </cell>
        </row>
        <row r="748">
          <cell r="E748" t="str">
            <v>SG</v>
          </cell>
          <cell r="F748" t="str">
            <v>ess</v>
          </cell>
        </row>
        <row r="749">
          <cell r="E749" t="str">
            <v>SG</v>
          </cell>
          <cell r="F749" t="str">
            <v>eve</v>
          </cell>
        </row>
        <row r="750">
          <cell r="E750" t="str">
            <v>SG</v>
          </cell>
          <cell r="F750" t="str">
            <v>miller</v>
          </cell>
        </row>
        <row r="751">
          <cell r="E751" t="str">
            <v>SG</v>
          </cell>
          <cell r="F751" t="str">
            <v>rock</v>
          </cell>
        </row>
        <row r="752">
          <cell r="E752" t="str">
            <v>SG</v>
          </cell>
          <cell r="F752" t="str">
            <v>sola</v>
          </cell>
        </row>
        <row r="753">
          <cell r="E753" t="str">
            <v>SG</v>
          </cell>
          <cell r="F753" t="str">
            <v>aran</v>
          </cell>
        </row>
        <row r="754">
          <cell r="E754" t="str">
            <v>SG</v>
          </cell>
          <cell r="F754" t="str">
            <v>cas</v>
          </cell>
        </row>
        <row r="755">
          <cell r="E755" t="str">
            <v>SG</v>
          </cell>
          <cell r="F755" t="str">
            <v>dgi</v>
          </cell>
        </row>
        <row r="756">
          <cell r="E756" t="str">
            <v>SG</v>
          </cell>
          <cell r="F756" t="str">
            <v>dow</v>
          </cell>
        </row>
        <row r="757">
          <cell r="E757" t="str">
            <v>SG</v>
          </cell>
          <cell r="F757" t="str">
            <v>dys</v>
          </cell>
        </row>
        <row r="758">
          <cell r="E758" t="str">
            <v>SG</v>
          </cell>
          <cell r="F758" t="str">
            <v>eco</v>
          </cell>
        </row>
        <row r="759">
          <cell r="E759" t="str">
            <v>SG</v>
          </cell>
          <cell r="F759" t="str">
            <v>ess</v>
          </cell>
        </row>
        <row r="760">
          <cell r="E760" t="str">
            <v>SG</v>
          </cell>
          <cell r="F760" t="str">
            <v>eve</v>
          </cell>
        </row>
        <row r="761">
          <cell r="E761" t="str">
            <v>SG</v>
          </cell>
          <cell r="F761" t="str">
            <v>exc</v>
          </cell>
        </row>
        <row r="762">
          <cell r="E762" t="str">
            <v>SG</v>
          </cell>
          <cell r="F762" t="str">
            <v>rock</v>
          </cell>
        </row>
        <row r="763">
          <cell r="E763" t="str">
            <v>SG</v>
          </cell>
          <cell r="F763" t="str">
            <v>shr</v>
          </cell>
        </row>
        <row r="764">
          <cell r="E764" t="str">
            <v>SG</v>
          </cell>
          <cell r="F764" t="str">
            <v>sola</v>
          </cell>
        </row>
        <row r="765">
          <cell r="E765" t="str">
            <v>SG</v>
          </cell>
          <cell r="F765" t="str">
            <v>tem</v>
          </cell>
        </row>
        <row r="766">
          <cell r="E766" t="str">
            <v>SG</v>
          </cell>
          <cell r="F766" t="str">
            <v>aran</v>
          </cell>
        </row>
        <row r="767">
          <cell r="E767" t="str">
            <v>SG</v>
          </cell>
          <cell r="F767" t="str">
            <v>cas</v>
          </cell>
        </row>
        <row r="768">
          <cell r="E768" t="str">
            <v>SG</v>
          </cell>
          <cell r="F768" t="str">
            <v>dgi</v>
          </cell>
        </row>
        <row r="769">
          <cell r="E769" t="str">
            <v>SG</v>
          </cell>
          <cell r="F769" t="str">
            <v>dys</v>
          </cell>
        </row>
        <row r="770">
          <cell r="E770" t="str">
            <v>SG</v>
          </cell>
          <cell r="F770" t="str">
            <v>eco</v>
          </cell>
        </row>
        <row r="771">
          <cell r="E771" t="str">
            <v>SG</v>
          </cell>
          <cell r="F771" t="str">
            <v>ess</v>
          </cell>
        </row>
        <row r="772">
          <cell r="E772" t="str">
            <v>SG</v>
          </cell>
          <cell r="F772" t="str">
            <v>eve</v>
          </cell>
        </row>
        <row r="773">
          <cell r="E773" t="str">
            <v>SG</v>
          </cell>
          <cell r="F773" t="str">
            <v>exc</v>
          </cell>
        </row>
        <row r="774">
          <cell r="E774" t="str">
            <v>SG</v>
          </cell>
          <cell r="F774" t="str">
            <v>mark</v>
          </cell>
        </row>
        <row r="775">
          <cell r="E775" t="str">
            <v>SG</v>
          </cell>
          <cell r="F775" t="str">
            <v>shr</v>
          </cell>
        </row>
        <row r="776">
          <cell r="E776" t="str">
            <v>SG</v>
          </cell>
          <cell r="F776" t="str">
            <v>sola</v>
          </cell>
        </row>
        <row r="777">
          <cell r="E777" t="str">
            <v>SG</v>
          </cell>
          <cell r="F777" t="str">
            <v>aran</v>
          </cell>
        </row>
        <row r="778">
          <cell r="E778" t="str">
            <v>SG</v>
          </cell>
          <cell r="F778" t="str">
            <v>cas</v>
          </cell>
        </row>
        <row r="779">
          <cell r="E779" t="str">
            <v>SG</v>
          </cell>
          <cell r="F779" t="str">
            <v>dgi</v>
          </cell>
        </row>
        <row r="780">
          <cell r="E780" t="str">
            <v>SG</v>
          </cell>
          <cell r="F780" t="str">
            <v>eco</v>
          </cell>
        </row>
        <row r="781">
          <cell r="E781" t="str">
            <v>SG</v>
          </cell>
          <cell r="F781" t="str">
            <v>ess</v>
          </cell>
        </row>
        <row r="782">
          <cell r="E782" t="str">
            <v>SG</v>
          </cell>
          <cell r="F782" t="str">
            <v>miller</v>
          </cell>
        </row>
        <row r="783">
          <cell r="E783" t="str">
            <v>SG</v>
          </cell>
          <cell r="F783" t="str">
            <v>pol</v>
          </cell>
        </row>
        <row r="784">
          <cell r="E784" t="str">
            <v>SG</v>
          </cell>
          <cell r="F784" t="str">
            <v>rock</v>
          </cell>
        </row>
        <row r="785">
          <cell r="E785" t="str">
            <v>SG</v>
          </cell>
          <cell r="F785" t="str">
            <v>shr</v>
          </cell>
        </row>
        <row r="786">
          <cell r="E786" t="str">
            <v>SG</v>
          </cell>
          <cell r="F786" t="str">
            <v>sola</v>
          </cell>
        </row>
        <row r="787">
          <cell r="E787" t="str">
            <v>SG</v>
          </cell>
          <cell r="F787" t="str">
            <v>tem</v>
          </cell>
        </row>
        <row r="788">
          <cell r="E788" t="str">
            <v>SG</v>
          </cell>
          <cell r="F788" t="str">
            <v>aran</v>
          </cell>
        </row>
        <row r="789">
          <cell r="E789" t="str">
            <v>SG</v>
          </cell>
          <cell r="F789" t="str">
            <v>cas</v>
          </cell>
        </row>
        <row r="790">
          <cell r="E790" t="str">
            <v>SG</v>
          </cell>
          <cell r="F790" t="str">
            <v>dgi</v>
          </cell>
        </row>
        <row r="791">
          <cell r="E791" t="str">
            <v>SG</v>
          </cell>
          <cell r="F791" t="str">
            <v>dys</v>
          </cell>
        </row>
        <row r="792">
          <cell r="E792" t="str">
            <v>SG</v>
          </cell>
          <cell r="F792" t="str">
            <v>eco</v>
          </cell>
        </row>
        <row r="793">
          <cell r="E793" t="str">
            <v>SG</v>
          </cell>
          <cell r="F793" t="str">
            <v>ess</v>
          </cell>
        </row>
        <row r="794">
          <cell r="E794" t="str">
            <v>SG</v>
          </cell>
          <cell r="F794" t="str">
            <v>hil</v>
          </cell>
        </row>
        <row r="795">
          <cell r="E795" t="str">
            <v>SG</v>
          </cell>
          <cell r="F795" t="str">
            <v>miller</v>
          </cell>
        </row>
        <row r="796">
          <cell r="E796" t="str">
            <v>SG</v>
          </cell>
          <cell r="F796" t="str">
            <v>pol</v>
          </cell>
        </row>
        <row r="797">
          <cell r="E797" t="str">
            <v>SG</v>
          </cell>
          <cell r="F797" t="str">
            <v>rock</v>
          </cell>
        </row>
        <row r="798">
          <cell r="E798" t="str">
            <v>SG</v>
          </cell>
          <cell r="F798" t="str">
            <v>sola</v>
          </cell>
        </row>
        <row r="799">
          <cell r="E799" t="str">
            <v>SG</v>
          </cell>
          <cell r="F799" t="str">
            <v>tem</v>
          </cell>
        </row>
        <row r="800">
          <cell r="E800" t="str">
            <v>SG</v>
          </cell>
          <cell r="F800" t="str">
            <v>aran</v>
          </cell>
        </row>
        <row r="801">
          <cell r="E801" t="str">
            <v>SG</v>
          </cell>
          <cell r="F801" t="str">
            <v>cas</v>
          </cell>
        </row>
        <row r="802">
          <cell r="E802" t="str">
            <v>SG</v>
          </cell>
          <cell r="F802" t="str">
            <v>dow</v>
          </cell>
        </row>
        <row r="803">
          <cell r="E803" t="str">
            <v>SG</v>
          </cell>
          <cell r="F803" t="str">
            <v>eco</v>
          </cell>
        </row>
        <row r="804">
          <cell r="E804" t="str">
            <v>SG</v>
          </cell>
          <cell r="F804" t="str">
            <v>ess</v>
          </cell>
        </row>
        <row r="805">
          <cell r="E805" t="str">
            <v>SG</v>
          </cell>
          <cell r="F805" t="str">
            <v>pol</v>
          </cell>
        </row>
        <row r="806">
          <cell r="E806" t="str">
            <v>SG</v>
          </cell>
          <cell r="F806" t="str">
            <v>sola</v>
          </cell>
        </row>
        <row r="807">
          <cell r="E807" t="str">
            <v>SG</v>
          </cell>
          <cell r="F807" t="str">
            <v>tem</v>
          </cell>
        </row>
        <row r="808">
          <cell r="E808" t="str">
            <v>SG</v>
          </cell>
          <cell r="F808" t="str">
            <v>aran</v>
          </cell>
        </row>
        <row r="809">
          <cell r="E809" t="str">
            <v>SG</v>
          </cell>
          <cell r="F809" t="str">
            <v>cas</v>
          </cell>
        </row>
        <row r="810">
          <cell r="E810" t="str">
            <v>SG</v>
          </cell>
          <cell r="F810" t="str">
            <v>dgi</v>
          </cell>
        </row>
        <row r="811">
          <cell r="E811" t="str">
            <v>SG</v>
          </cell>
          <cell r="F811" t="str">
            <v>dow</v>
          </cell>
        </row>
        <row r="812">
          <cell r="E812" t="str">
            <v>SG</v>
          </cell>
          <cell r="F812" t="str">
            <v>eco</v>
          </cell>
        </row>
        <row r="813">
          <cell r="E813" t="str">
            <v>SG</v>
          </cell>
          <cell r="F813" t="str">
            <v>ess</v>
          </cell>
        </row>
        <row r="814">
          <cell r="E814" t="str">
            <v>SG</v>
          </cell>
          <cell r="F814" t="str">
            <v>eve</v>
          </cell>
        </row>
        <row r="815">
          <cell r="E815" t="str">
            <v>SG</v>
          </cell>
          <cell r="F815" t="str">
            <v>mark</v>
          </cell>
        </row>
        <row r="816">
          <cell r="E816" t="str">
            <v>SG</v>
          </cell>
          <cell r="F816" t="str">
            <v>pol</v>
          </cell>
        </row>
        <row r="817">
          <cell r="E817" t="str">
            <v>SG</v>
          </cell>
          <cell r="F817" t="str">
            <v>rock</v>
          </cell>
        </row>
        <row r="818">
          <cell r="E818" t="str">
            <v>SG</v>
          </cell>
          <cell r="F818" t="str">
            <v>tem</v>
          </cell>
        </row>
        <row r="819">
          <cell r="E819" t="str">
            <v>SG</v>
          </cell>
          <cell r="F819" t="str">
            <v>aran</v>
          </cell>
        </row>
        <row r="820">
          <cell r="E820" t="str">
            <v>SG</v>
          </cell>
          <cell r="F820" t="str">
            <v>cas</v>
          </cell>
        </row>
        <row r="821">
          <cell r="E821" t="str">
            <v>SG</v>
          </cell>
          <cell r="F821" t="str">
            <v>exc</v>
          </cell>
        </row>
        <row r="822">
          <cell r="E822" t="str">
            <v>SG</v>
          </cell>
          <cell r="F822" t="str">
            <v>mark</v>
          </cell>
        </row>
        <row r="823">
          <cell r="E823" t="str">
            <v>SG</v>
          </cell>
          <cell r="F823" t="str">
            <v>shr</v>
          </cell>
        </row>
        <row r="824">
          <cell r="E824" t="str">
            <v>SG</v>
          </cell>
          <cell r="F824" t="str">
            <v>sola</v>
          </cell>
        </row>
        <row r="825">
          <cell r="E825" t="str">
            <v>SG</v>
          </cell>
          <cell r="F825" t="str">
            <v>tem</v>
          </cell>
        </row>
        <row r="826">
          <cell r="E826" t="str">
            <v>SG</v>
          </cell>
          <cell r="F826" t="str">
            <v>aran</v>
          </cell>
        </row>
        <row r="827">
          <cell r="E827" t="str">
            <v>SG</v>
          </cell>
          <cell r="F827" t="str">
            <v>cas</v>
          </cell>
        </row>
        <row r="828">
          <cell r="E828" t="str">
            <v>SG</v>
          </cell>
          <cell r="F828" t="str">
            <v>exc</v>
          </cell>
        </row>
        <row r="829">
          <cell r="E829" t="str">
            <v>SG</v>
          </cell>
          <cell r="F829" t="str">
            <v>mark</v>
          </cell>
        </row>
        <row r="830">
          <cell r="E830" t="str">
            <v>SG</v>
          </cell>
          <cell r="F830" t="str">
            <v>shr</v>
          </cell>
        </row>
        <row r="831">
          <cell r="E831" t="str">
            <v>SG</v>
          </cell>
          <cell r="F831" t="str">
            <v>sola</v>
          </cell>
        </row>
        <row r="832">
          <cell r="E832" t="str">
            <v>SG</v>
          </cell>
          <cell r="F832" t="str">
            <v>tem</v>
          </cell>
        </row>
        <row r="833">
          <cell r="E833" t="str">
            <v>SG</v>
          </cell>
          <cell r="F833" t="str">
            <v>aran</v>
          </cell>
        </row>
        <row r="834">
          <cell r="E834" t="str">
            <v>SG</v>
          </cell>
          <cell r="F834" t="str">
            <v>cas</v>
          </cell>
        </row>
        <row r="835">
          <cell r="E835" t="str">
            <v>SG</v>
          </cell>
          <cell r="F835" t="str">
            <v>dgi</v>
          </cell>
        </row>
        <row r="836">
          <cell r="E836" t="str">
            <v>SG</v>
          </cell>
          <cell r="F836" t="str">
            <v>eco</v>
          </cell>
        </row>
        <row r="837">
          <cell r="E837" t="str">
            <v>SG</v>
          </cell>
          <cell r="F837" t="str">
            <v>ess</v>
          </cell>
        </row>
        <row r="838">
          <cell r="E838" t="str">
            <v>SG</v>
          </cell>
          <cell r="F838" t="str">
            <v>exc</v>
          </cell>
        </row>
        <row r="839">
          <cell r="E839" t="str">
            <v>SG</v>
          </cell>
          <cell r="F839" t="str">
            <v>mark</v>
          </cell>
        </row>
        <row r="840">
          <cell r="E840" t="str">
            <v>SG</v>
          </cell>
          <cell r="F840" t="str">
            <v>miller</v>
          </cell>
        </row>
        <row r="841">
          <cell r="E841" t="str">
            <v>SG</v>
          </cell>
          <cell r="F841" t="str">
            <v>rock</v>
          </cell>
        </row>
        <row r="842">
          <cell r="E842" t="str">
            <v>SG</v>
          </cell>
          <cell r="F842" t="str">
            <v>sola</v>
          </cell>
        </row>
        <row r="843">
          <cell r="E843" t="str">
            <v>SG</v>
          </cell>
          <cell r="F843" t="str">
            <v>tem</v>
          </cell>
        </row>
        <row r="844">
          <cell r="E844" t="str">
            <v>SG</v>
          </cell>
          <cell r="F844" t="str">
            <v>aran</v>
          </cell>
        </row>
        <row r="845">
          <cell r="E845" t="str">
            <v>SG</v>
          </cell>
          <cell r="F845" t="str">
            <v>cas</v>
          </cell>
        </row>
        <row r="846">
          <cell r="E846" t="str">
            <v>SG</v>
          </cell>
          <cell r="F846" t="str">
            <v>dgi</v>
          </cell>
        </row>
        <row r="847">
          <cell r="E847" t="str">
            <v>SG</v>
          </cell>
          <cell r="F847" t="str">
            <v>eco</v>
          </cell>
        </row>
        <row r="848">
          <cell r="E848" t="str">
            <v>SG</v>
          </cell>
          <cell r="F848" t="str">
            <v>ess</v>
          </cell>
        </row>
        <row r="849">
          <cell r="E849" t="str">
            <v>SG</v>
          </cell>
          <cell r="F849" t="str">
            <v>eve</v>
          </cell>
        </row>
        <row r="850">
          <cell r="E850" t="str">
            <v>SG</v>
          </cell>
          <cell r="F850" t="str">
            <v>exc</v>
          </cell>
        </row>
        <row r="851">
          <cell r="E851" t="str">
            <v>SG</v>
          </cell>
          <cell r="F851" t="str">
            <v>mark</v>
          </cell>
        </row>
        <row r="852">
          <cell r="E852" t="str">
            <v>SG</v>
          </cell>
          <cell r="F852" t="str">
            <v>miller</v>
          </cell>
        </row>
        <row r="853">
          <cell r="E853" t="str">
            <v>SG</v>
          </cell>
          <cell r="F853" t="str">
            <v>rock</v>
          </cell>
        </row>
        <row r="854">
          <cell r="E854" t="str">
            <v>SG</v>
          </cell>
          <cell r="F854" t="str">
            <v>shr</v>
          </cell>
        </row>
        <row r="855">
          <cell r="E855" t="str">
            <v>SG</v>
          </cell>
          <cell r="F855" t="str">
            <v>sola</v>
          </cell>
        </row>
        <row r="856">
          <cell r="E856" t="str">
            <v>SG</v>
          </cell>
          <cell r="F856" t="str">
            <v>tem</v>
          </cell>
        </row>
        <row r="857">
          <cell r="E857" t="str">
            <v>SG</v>
          </cell>
          <cell r="F857" t="str">
            <v>aran</v>
          </cell>
        </row>
        <row r="858">
          <cell r="E858" t="str">
            <v>SG</v>
          </cell>
          <cell r="F858" t="str">
            <v>cas</v>
          </cell>
        </row>
        <row r="859">
          <cell r="E859" t="str">
            <v>SG</v>
          </cell>
          <cell r="F859" t="str">
            <v>dgi</v>
          </cell>
        </row>
        <row r="860">
          <cell r="E860" t="str">
            <v>SG</v>
          </cell>
          <cell r="F860" t="str">
            <v>dow</v>
          </cell>
        </row>
        <row r="861">
          <cell r="E861" t="str">
            <v>SG</v>
          </cell>
          <cell r="F861" t="str">
            <v>eco</v>
          </cell>
        </row>
        <row r="862">
          <cell r="E862" t="str">
            <v>SG</v>
          </cell>
          <cell r="F862" t="str">
            <v>ess</v>
          </cell>
        </row>
        <row r="863">
          <cell r="E863" t="str">
            <v>SG</v>
          </cell>
          <cell r="F863" t="str">
            <v>ins</v>
          </cell>
        </row>
        <row r="864">
          <cell r="E864" t="str">
            <v>SG</v>
          </cell>
          <cell r="F864" t="str">
            <v>miller</v>
          </cell>
        </row>
        <row r="865">
          <cell r="E865" t="str">
            <v>SG</v>
          </cell>
          <cell r="F865" t="str">
            <v>rock</v>
          </cell>
        </row>
        <row r="866">
          <cell r="E866" t="str">
            <v>SG</v>
          </cell>
          <cell r="F866" t="str">
            <v>shr</v>
          </cell>
        </row>
        <row r="867">
          <cell r="E867" t="str">
            <v>SG</v>
          </cell>
          <cell r="F867" t="str">
            <v>sola</v>
          </cell>
        </row>
        <row r="868">
          <cell r="E868" t="str">
            <v>SG</v>
          </cell>
          <cell r="F868" t="str">
            <v>tem</v>
          </cell>
        </row>
        <row r="869">
          <cell r="E869" t="str">
            <v>SG</v>
          </cell>
          <cell r="F869" t="str">
            <v>aran</v>
          </cell>
        </row>
        <row r="870">
          <cell r="E870" t="str">
            <v>SG</v>
          </cell>
          <cell r="F870" t="str">
            <v>cas</v>
          </cell>
        </row>
        <row r="871">
          <cell r="E871" t="str">
            <v>SG</v>
          </cell>
          <cell r="F871" t="str">
            <v>dgi</v>
          </cell>
        </row>
        <row r="872">
          <cell r="E872" t="str">
            <v>SG</v>
          </cell>
          <cell r="F872" t="str">
            <v>dow</v>
          </cell>
        </row>
        <row r="873">
          <cell r="E873" t="str">
            <v>SG</v>
          </cell>
          <cell r="F873" t="str">
            <v>eco</v>
          </cell>
        </row>
        <row r="874">
          <cell r="E874" t="str">
            <v>SG</v>
          </cell>
          <cell r="F874" t="str">
            <v>ess</v>
          </cell>
        </row>
        <row r="875">
          <cell r="E875" t="str">
            <v>SG</v>
          </cell>
          <cell r="F875" t="str">
            <v>ins</v>
          </cell>
        </row>
        <row r="876">
          <cell r="E876" t="str">
            <v>SG</v>
          </cell>
          <cell r="F876" t="str">
            <v>rock</v>
          </cell>
        </row>
        <row r="877">
          <cell r="E877" t="str">
            <v>SG</v>
          </cell>
          <cell r="F877" t="str">
            <v>shr</v>
          </cell>
        </row>
        <row r="878">
          <cell r="E878" t="str">
            <v>SG</v>
          </cell>
          <cell r="F878" t="str">
            <v>sola</v>
          </cell>
        </row>
        <row r="879">
          <cell r="E879" t="str">
            <v>SG</v>
          </cell>
          <cell r="F879" t="str">
            <v>tem</v>
          </cell>
        </row>
        <row r="880">
          <cell r="E880" t="str">
            <v>SG</v>
          </cell>
          <cell r="F880" t="str">
            <v>aran</v>
          </cell>
        </row>
        <row r="881">
          <cell r="E881" t="str">
            <v>SG</v>
          </cell>
          <cell r="F881" t="str">
            <v>cas</v>
          </cell>
        </row>
        <row r="882">
          <cell r="E882" t="str">
            <v>SG</v>
          </cell>
          <cell r="F882" t="str">
            <v>dgi</v>
          </cell>
        </row>
        <row r="883">
          <cell r="E883" t="str">
            <v>SG</v>
          </cell>
          <cell r="F883" t="str">
            <v>ess</v>
          </cell>
        </row>
        <row r="884">
          <cell r="E884" t="str">
            <v>SG</v>
          </cell>
          <cell r="F884" t="str">
            <v>ins</v>
          </cell>
        </row>
        <row r="885">
          <cell r="E885" t="str">
            <v>SG</v>
          </cell>
          <cell r="F885" t="str">
            <v>shr</v>
          </cell>
        </row>
        <row r="886">
          <cell r="E886" t="str">
            <v>SG</v>
          </cell>
          <cell r="F886" t="str">
            <v>sola</v>
          </cell>
        </row>
        <row r="887">
          <cell r="E887" t="str">
            <v>SG</v>
          </cell>
          <cell r="F887" t="str">
            <v>aran</v>
          </cell>
        </row>
        <row r="888">
          <cell r="E888" t="str">
            <v>SG</v>
          </cell>
          <cell r="F888" t="str">
            <v>cas</v>
          </cell>
        </row>
        <row r="889">
          <cell r="E889" t="str">
            <v>SG</v>
          </cell>
          <cell r="F889" t="str">
            <v>dgi</v>
          </cell>
        </row>
        <row r="890">
          <cell r="E890" t="str">
            <v>SG</v>
          </cell>
          <cell r="F890" t="str">
            <v>ess</v>
          </cell>
        </row>
        <row r="891">
          <cell r="E891" t="str">
            <v>SG</v>
          </cell>
          <cell r="F891" t="str">
            <v>shr</v>
          </cell>
        </row>
        <row r="892">
          <cell r="E892" t="str">
            <v>SG</v>
          </cell>
          <cell r="F892" t="str">
            <v>aran</v>
          </cell>
        </row>
        <row r="893">
          <cell r="E893" t="str">
            <v>SG</v>
          </cell>
          <cell r="F893" t="str">
            <v>cas</v>
          </cell>
        </row>
        <row r="894">
          <cell r="E894" t="str">
            <v>SG</v>
          </cell>
          <cell r="F894" t="str">
            <v>dgi</v>
          </cell>
        </row>
        <row r="895">
          <cell r="E895" t="str">
            <v>SG</v>
          </cell>
          <cell r="F895" t="str">
            <v>eco</v>
          </cell>
        </row>
        <row r="896">
          <cell r="E896" t="str">
            <v>SG</v>
          </cell>
          <cell r="F896" t="str">
            <v>ess</v>
          </cell>
        </row>
        <row r="897">
          <cell r="E897" t="str">
            <v>SG</v>
          </cell>
          <cell r="F897" t="str">
            <v>ins</v>
          </cell>
        </row>
        <row r="898">
          <cell r="E898" t="str">
            <v>SG</v>
          </cell>
          <cell r="F898" t="str">
            <v>rock</v>
          </cell>
        </row>
        <row r="899">
          <cell r="E899" t="str">
            <v>SG</v>
          </cell>
          <cell r="F899" t="str">
            <v>shr</v>
          </cell>
        </row>
        <row r="900">
          <cell r="E900" t="str">
            <v>SG</v>
          </cell>
          <cell r="F900" t="str">
            <v>aran</v>
          </cell>
        </row>
        <row r="901">
          <cell r="E901" t="str">
            <v>SG</v>
          </cell>
          <cell r="F901" t="str">
            <v>cas</v>
          </cell>
        </row>
        <row r="902">
          <cell r="E902" t="str">
            <v>SG</v>
          </cell>
          <cell r="F902" t="str">
            <v>dgi</v>
          </cell>
        </row>
        <row r="903">
          <cell r="E903" t="str">
            <v>SG</v>
          </cell>
          <cell r="F903" t="str">
            <v>eco</v>
          </cell>
        </row>
        <row r="904">
          <cell r="E904" t="str">
            <v>SG</v>
          </cell>
          <cell r="F904" t="str">
            <v>ess</v>
          </cell>
        </row>
        <row r="905">
          <cell r="E905" t="str">
            <v>SG</v>
          </cell>
          <cell r="F905" t="str">
            <v>ins</v>
          </cell>
        </row>
        <row r="906">
          <cell r="E906" t="str">
            <v>SG</v>
          </cell>
          <cell r="F906" t="str">
            <v>rock</v>
          </cell>
        </row>
        <row r="907">
          <cell r="E907" t="str">
            <v>SG</v>
          </cell>
          <cell r="F907" t="str">
            <v>aran</v>
          </cell>
        </row>
        <row r="908">
          <cell r="E908" t="str">
            <v>SG</v>
          </cell>
          <cell r="F908" t="str">
            <v>cas</v>
          </cell>
        </row>
        <row r="909">
          <cell r="E909" t="str">
            <v>SG</v>
          </cell>
          <cell r="F909" t="str">
            <v>dgi</v>
          </cell>
        </row>
        <row r="910">
          <cell r="E910" t="str">
            <v>SG</v>
          </cell>
          <cell r="F910" t="str">
            <v>dys</v>
          </cell>
        </row>
        <row r="911">
          <cell r="E911" t="str">
            <v>SG</v>
          </cell>
          <cell r="F911" t="str">
            <v>eco</v>
          </cell>
        </row>
        <row r="912">
          <cell r="E912" t="str">
            <v>SG</v>
          </cell>
          <cell r="F912" t="str">
            <v>ess</v>
          </cell>
        </row>
        <row r="913">
          <cell r="E913" t="str">
            <v>SG</v>
          </cell>
          <cell r="F913" t="str">
            <v>miller</v>
          </cell>
        </row>
        <row r="914">
          <cell r="E914" t="str">
            <v>SG</v>
          </cell>
          <cell r="F914" t="str">
            <v>shr</v>
          </cell>
        </row>
        <row r="915">
          <cell r="E915" t="str">
            <v>SG</v>
          </cell>
          <cell r="F915" t="str">
            <v>sola</v>
          </cell>
        </row>
        <row r="916">
          <cell r="E916" t="str">
            <v>SG</v>
          </cell>
          <cell r="F916" t="str">
            <v>aran</v>
          </cell>
        </row>
        <row r="917">
          <cell r="E917" t="str">
            <v>SG</v>
          </cell>
          <cell r="F917" t="str">
            <v>cas</v>
          </cell>
        </row>
        <row r="918">
          <cell r="E918" t="str">
            <v>SG</v>
          </cell>
          <cell r="F918" t="str">
            <v>dgi</v>
          </cell>
        </row>
        <row r="919">
          <cell r="E919" t="str">
            <v>SG</v>
          </cell>
          <cell r="F919" t="str">
            <v>ess</v>
          </cell>
        </row>
        <row r="920">
          <cell r="E920" t="str">
            <v>SG</v>
          </cell>
          <cell r="F920" t="str">
            <v>miller</v>
          </cell>
        </row>
        <row r="921">
          <cell r="E921" t="str">
            <v>SG</v>
          </cell>
          <cell r="F921" t="str">
            <v>shr</v>
          </cell>
        </row>
        <row r="922">
          <cell r="E922" t="str">
            <v>SG</v>
          </cell>
          <cell r="F922" t="str">
            <v>sola</v>
          </cell>
        </row>
        <row r="923">
          <cell r="E923" t="str">
            <v>SG</v>
          </cell>
          <cell r="F923" t="str">
            <v>aran</v>
          </cell>
        </row>
        <row r="924">
          <cell r="E924" t="str">
            <v>SG</v>
          </cell>
          <cell r="F924" t="str">
            <v>cas</v>
          </cell>
        </row>
        <row r="925">
          <cell r="E925" t="str">
            <v>SG</v>
          </cell>
          <cell r="F925" t="str">
            <v>dgi</v>
          </cell>
        </row>
        <row r="926">
          <cell r="E926" t="str">
            <v>SG</v>
          </cell>
          <cell r="F926" t="str">
            <v>dys</v>
          </cell>
        </row>
        <row r="927">
          <cell r="E927" t="str">
            <v>SG</v>
          </cell>
          <cell r="F927" t="str">
            <v>eco</v>
          </cell>
        </row>
        <row r="928">
          <cell r="E928" t="str">
            <v>SG</v>
          </cell>
          <cell r="F928" t="str">
            <v>ess</v>
          </cell>
        </row>
        <row r="929">
          <cell r="E929" t="str">
            <v>SG</v>
          </cell>
          <cell r="F929" t="str">
            <v>eve</v>
          </cell>
        </row>
        <row r="930">
          <cell r="E930" t="str">
            <v>SG</v>
          </cell>
          <cell r="F930" t="str">
            <v>exc</v>
          </cell>
        </row>
        <row r="931">
          <cell r="E931" t="str">
            <v>SG</v>
          </cell>
          <cell r="F931" t="str">
            <v>miller</v>
          </cell>
        </row>
        <row r="932">
          <cell r="E932" t="str">
            <v>SG</v>
          </cell>
          <cell r="F932" t="str">
            <v>rock</v>
          </cell>
        </row>
        <row r="933">
          <cell r="E933" t="str">
            <v>SG</v>
          </cell>
          <cell r="F933" t="str">
            <v>shr</v>
          </cell>
        </row>
        <row r="934">
          <cell r="E934" t="str">
            <v>SG</v>
          </cell>
          <cell r="F934" t="str">
            <v>sola</v>
          </cell>
        </row>
        <row r="935">
          <cell r="E935" t="str">
            <v>SG</v>
          </cell>
          <cell r="F935" t="str">
            <v>aran</v>
          </cell>
        </row>
        <row r="936">
          <cell r="E936" t="str">
            <v>SG</v>
          </cell>
          <cell r="F936" t="str">
            <v>cas</v>
          </cell>
        </row>
        <row r="937">
          <cell r="E937" t="str">
            <v>SG</v>
          </cell>
          <cell r="F937" t="str">
            <v>dgi</v>
          </cell>
        </row>
        <row r="938">
          <cell r="E938" t="str">
            <v>SG</v>
          </cell>
          <cell r="F938" t="str">
            <v>dys</v>
          </cell>
        </row>
        <row r="939">
          <cell r="E939" t="str">
            <v>SG</v>
          </cell>
          <cell r="F939" t="str">
            <v>eco</v>
          </cell>
        </row>
        <row r="940">
          <cell r="E940" t="str">
            <v>SG</v>
          </cell>
          <cell r="F940" t="str">
            <v>ess</v>
          </cell>
        </row>
        <row r="941">
          <cell r="E941" t="str">
            <v>SG</v>
          </cell>
          <cell r="F941" t="str">
            <v>eve</v>
          </cell>
        </row>
        <row r="942">
          <cell r="E942" t="str">
            <v>SG</v>
          </cell>
          <cell r="F942" t="str">
            <v>exc</v>
          </cell>
        </row>
        <row r="943">
          <cell r="E943" t="str">
            <v>SG</v>
          </cell>
          <cell r="F943" t="str">
            <v>miller</v>
          </cell>
        </row>
        <row r="944">
          <cell r="E944" t="str">
            <v>SG</v>
          </cell>
          <cell r="F944" t="str">
            <v>rock</v>
          </cell>
        </row>
        <row r="945">
          <cell r="E945" t="str">
            <v>SG</v>
          </cell>
          <cell r="F945" t="str">
            <v>shr</v>
          </cell>
        </row>
        <row r="946">
          <cell r="E946" t="str">
            <v>SG</v>
          </cell>
          <cell r="F946" t="str">
            <v>cas</v>
          </cell>
        </row>
        <row r="947">
          <cell r="E947" t="str">
            <v>SG</v>
          </cell>
          <cell r="F947" t="str">
            <v>ess</v>
          </cell>
        </row>
        <row r="948">
          <cell r="E948" t="str">
            <v>SG</v>
          </cell>
          <cell r="F948" t="str">
            <v>cas</v>
          </cell>
        </row>
        <row r="949">
          <cell r="E949" t="str">
            <v>SG</v>
          </cell>
          <cell r="F949" t="str">
            <v>ess</v>
          </cell>
        </row>
      </sheetData>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 Measures"/>
      <sheetName val="AR Aug-11"/>
      <sheetName val="AR Targets &amp; Achieved"/>
      <sheetName val="AR slides"/>
      <sheetName val="AR assumptions"/>
      <sheetName val="Q15 analysis"/>
      <sheetName val="QX data"/>
      <sheetName val="QX All &amp; PG"/>
      <sheetName val="QX IO &amp; SPG"/>
    </sheetNames>
    <sheetDataSet>
      <sheetData sheetId="0"/>
      <sheetData sheetId="1"/>
      <sheetData sheetId="2"/>
      <sheetData sheetId="3"/>
      <sheetData sheetId="4">
        <row r="3">
          <cell r="H3">
            <v>24.128450999999998</v>
          </cell>
        </row>
      </sheetData>
      <sheetData sheetId="5"/>
      <sheetData sheetId="6"/>
      <sheetData sheetId="7"/>
      <sheetData sheetId="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OND"/>
      <sheetName val="Indirects"/>
      <sheetName val="Adjustments"/>
      <sheetName val="Reconciliation"/>
      <sheetName val="Template A Extended View"/>
      <sheetName val="Formatted Template A"/>
      <sheetName val="Previous Quarter"/>
      <sheetName val="Look Ups"/>
      <sheetName val="Definitions"/>
    </sheetNames>
    <sheetDataSet>
      <sheetData sheetId="0"/>
      <sheetData sheetId="1">
        <row r="1">
          <cell r="D1" t="str">
            <v>Obligation</v>
          </cell>
          <cell r="E1" t="str">
            <v>CERO Rural</v>
          </cell>
          <cell r="P1" t="str">
            <v>Install Date</v>
          </cell>
          <cell r="Z1" t="str">
            <v>Original Pay Amount</v>
          </cell>
          <cell r="AO1" t="str">
            <v>Flexible Eligibility</v>
          </cell>
          <cell r="BA1" t="str">
            <v>ECO Points With Increases</v>
          </cell>
          <cell r="BF1" t="str">
            <v>Combined Recovery (£)</v>
          </cell>
          <cell r="BG1" t="str">
            <v>Combined Recovery (EP)</v>
          </cell>
        </row>
        <row r="2">
          <cell r="D2" t="str">
            <v>CERO</v>
          </cell>
          <cell r="E2" t="str">
            <v>No</v>
          </cell>
          <cell r="P2">
            <v>42830</v>
          </cell>
          <cell r="Z2">
            <v>195.02099999999999</v>
          </cell>
          <cell r="AO2" t="str">
            <v>N</v>
          </cell>
          <cell r="BA2">
            <v>7.2229999999999999</v>
          </cell>
          <cell r="BF2">
            <v>0</v>
          </cell>
          <cell r="BG2">
            <v>0</v>
          </cell>
        </row>
        <row r="3">
          <cell r="D3" t="str">
            <v>HHCRO</v>
          </cell>
          <cell r="E3" t="str">
            <v>N/A</v>
          </cell>
          <cell r="P3">
            <v>42828</v>
          </cell>
          <cell r="Z3">
            <v>2668.32</v>
          </cell>
          <cell r="AO3" t="str">
            <v>N</v>
          </cell>
          <cell r="BA3">
            <v>14824</v>
          </cell>
          <cell r="BF3">
            <v>0</v>
          </cell>
          <cell r="BG3">
            <v>0</v>
          </cell>
        </row>
        <row r="4">
          <cell r="D4" t="str">
            <v>CERO</v>
          </cell>
          <cell r="E4" t="str">
            <v>No</v>
          </cell>
          <cell r="P4">
            <v>42829</v>
          </cell>
          <cell r="Z4">
            <v>528.64800000000002</v>
          </cell>
          <cell r="AO4" t="str">
            <v>N</v>
          </cell>
          <cell r="BA4">
            <v>22.027000000000001</v>
          </cell>
          <cell r="BF4">
            <v>0</v>
          </cell>
          <cell r="BG4">
            <v>0</v>
          </cell>
        </row>
        <row r="5">
          <cell r="D5" t="str">
            <v>CERO</v>
          </cell>
          <cell r="E5" t="str">
            <v>No</v>
          </cell>
          <cell r="P5">
            <v>42829</v>
          </cell>
          <cell r="Z5">
            <v>714.42</v>
          </cell>
          <cell r="AO5" t="str">
            <v>N</v>
          </cell>
          <cell r="BA5">
            <v>26.46</v>
          </cell>
          <cell r="BF5">
            <v>0</v>
          </cell>
          <cell r="BG5">
            <v>0</v>
          </cell>
        </row>
        <row r="6">
          <cell r="D6" t="str">
            <v>HHCRO</v>
          </cell>
          <cell r="E6" t="str">
            <v>N/A</v>
          </cell>
          <cell r="P6">
            <v>42829</v>
          </cell>
          <cell r="Z6">
            <v>1718.1</v>
          </cell>
          <cell r="AO6" t="str">
            <v>N</v>
          </cell>
          <cell r="BA6">
            <v>9545</v>
          </cell>
          <cell r="BF6">
            <v>0</v>
          </cell>
          <cell r="BG6">
            <v>0</v>
          </cell>
        </row>
        <row r="7">
          <cell r="D7" t="str">
            <v>CERO</v>
          </cell>
          <cell r="E7" t="str">
            <v>Yes</v>
          </cell>
          <cell r="P7">
            <v>42835</v>
          </cell>
          <cell r="Z7">
            <v>2872.6080000000002</v>
          </cell>
          <cell r="AO7" t="str">
            <v>N</v>
          </cell>
          <cell r="BA7">
            <v>119.69199999999999</v>
          </cell>
          <cell r="BF7">
            <v>0</v>
          </cell>
          <cell r="BG7">
            <v>0</v>
          </cell>
        </row>
        <row r="8">
          <cell r="D8" t="str">
            <v>CERO</v>
          </cell>
          <cell r="E8" t="str">
            <v>No</v>
          </cell>
          <cell r="P8">
            <v>42837</v>
          </cell>
          <cell r="Z8">
            <v>566.56799999999998</v>
          </cell>
          <cell r="AO8" t="str">
            <v>N</v>
          </cell>
          <cell r="BA8">
            <v>23.606999999999999</v>
          </cell>
          <cell r="BF8">
            <v>0</v>
          </cell>
          <cell r="BG8">
            <v>0</v>
          </cell>
        </row>
        <row r="9">
          <cell r="D9" t="str">
            <v>CERO</v>
          </cell>
          <cell r="E9" t="str">
            <v>Yes</v>
          </cell>
          <cell r="P9">
            <v>42837</v>
          </cell>
          <cell r="Z9">
            <v>1310.952</v>
          </cell>
          <cell r="AO9" t="str">
            <v>N</v>
          </cell>
          <cell r="BA9">
            <v>54.622999999999998</v>
          </cell>
          <cell r="BF9">
            <v>0</v>
          </cell>
          <cell r="BG9">
            <v>0</v>
          </cell>
        </row>
        <row r="10">
          <cell r="D10" t="str">
            <v>CERO</v>
          </cell>
          <cell r="E10" t="str">
            <v>No</v>
          </cell>
          <cell r="P10">
            <v>42838</v>
          </cell>
          <cell r="Z10">
            <v>585.40800000000002</v>
          </cell>
          <cell r="AO10" t="str">
            <v>N</v>
          </cell>
          <cell r="BA10">
            <v>24.391999999999999</v>
          </cell>
          <cell r="BF10">
            <v>0</v>
          </cell>
          <cell r="BG10">
            <v>0</v>
          </cell>
        </row>
        <row r="11">
          <cell r="D11" t="str">
            <v>CERO</v>
          </cell>
          <cell r="E11" t="str">
            <v>No</v>
          </cell>
          <cell r="P11">
            <v>42837</v>
          </cell>
          <cell r="Z11">
            <v>1058.904</v>
          </cell>
          <cell r="AO11" t="str">
            <v>N</v>
          </cell>
          <cell r="BA11">
            <v>44.121000000000002</v>
          </cell>
          <cell r="BF11">
            <v>0</v>
          </cell>
          <cell r="BG11">
            <v>0</v>
          </cell>
        </row>
        <row r="12">
          <cell r="D12" t="str">
            <v>CERO</v>
          </cell>
          <cell r="E12" t="str">
            <v>No</v>
          </cell>
          <cell r="P12">
            <v>42837</v>
          </cell>
          <cell r="Z12">
            <v>1580.4960000000001</v>
          </cell>
          <cell r="AO12" t="str">
            <v>N</v>
          </cell>
          <cell r="BA12">
            <v>65.853999999999999</v>
          </cell>
          <cell r="BF12">
            <v>0</v>
          </cell>
          <cell r="BG12">
            <v>0</v>
          </cell>
        </row>
        <row r="13">
          <cell r="D13" t="str">
            <v>CERO</v>
          </cell>
          <cell r="E13" t="str">
            <v>No</v>
          </cell>
          <cell r="P13">
            <v>42838</v>
          </cell>
          <cell r="Z13">
            <v>1236.96</v>
          </cell>
          <cell r="AO13" t="str">
            <v>N</v>
          </cell>
          <cell r="BA13">
            <v>51.54</v>
          </cell>
          <cell r="BF13">
            <v>0</v>
          </cell>
          <cell r="BG13">
            <v>0</v>
          </cell>
        </row>
        <row r="14">
          <cell r="D14" t="str">
            <v>CERO</v>
          </cell>
          <cell r="E14" t="str">
            <v>No</v>
          </cell>
          <cell r="P14">
            <v>42838</v>
          </cell>
          <cell r="Z14">
            <v>629.52</v>
          </cell>
          <cell r="AO14" t="str">
            <v>N</v>
          </cell>
          <cell r="BA14">
            <v>26.23</v>
          </cell>
          <cell r="BF14">
            <v>0</v>
          </cell>
          <cell r="BG14">
            <v>0</v>
          </cell>
        </row>
        <row r="15">
          <cell r="D15" t="str">
            <v>CERO</v>
          </cell>
          <cell r="E15" t="str">
            <v>No</v>
          </cell>
          <cell r="P15">
            <v>42838</v>
          </cell>
          <cell r="Z15">
            <v>1058.904</v>
          </cell>
          <cell r="AO15" t="str">
            <v>N</v>
          </cell>
          <cell r="BA15">
            <v>44.121000000000002</v>
          </cell>
          <cell r="BF15">
            <v>0</v>
          </cell>
          <cell r="BG15">
            <v>0</v>
          </cell>
        </row>
        <row r="16">
          <cell r="D16" t="str">
            <v>CERO</v>
          </cell>
          <cell r="E16" t="str">
            <v>No</v>
          </cell>
          <cell r="P16">
            <v>42838</v>
          </cell>
          <cell r="Z16">
            <v>1580.4960000000001</v>
          </cell>
          <cell r="AO16" t="str">
            <v>N</v>
          </cell>
          <cell r="BA16">
            <v>65.853999999999999</v>
          </cell>
          <cell r="BF16">
            <v>0</v>
          </cell>
          <cell r="BG16">
            <v>0</v>
          </cell>
        </row>
        <row r="17">
          <cell r="D17" t="str">
            <v>CERO</v>
          </cell>
          <cell r="E17" t="str">
            <v>No</v>
          </cell>
          <cell r="P17">
            <v>42832</v>
          </cell>
          <cell r="Z17">
            <v>226.12799999999999</v>
          </cell>
          <cell r="AO17" t="str">
            <v>N</v>
          </cell>
          <cell r="BA17">
            <v>8.0760000000000005</v>
          </cell>
          <cell r="BF17">
            <v>0</v>
          </cell>
          <cell r="BG17">
            <v>0</v>
          </cell>
        </row>
        <row r="18">
          <cell r="D18" t="str">
            <v>CERO</v>
          </cell>
          <cell r="E18" t="str">
            <v>No</v>
          </cell>
          <cell r="P18">
            <v>42849</v>
          </cell>
          <cell r="Z18">
            <v>290.71199999999999</v>
          </cell>
          <cell r="AO18" t="str">
            <v>N</v>
          </cell>
          <cell r="BA18">
            <v>12.113</v>
          </cell>
          <cell r="BF18">
            <v>0</v>
          </cell>
          <cell r="BG18">
            <v>0</v>
          </cell>
        </row>
        <row r="19">
          <cell r="D19" t="str">
            <v>CERO</v>
          </cell>
          <cell r="E19" t="str">
            <v>No</v>
          </cell>
          <cell r="P19">
            <v>42829</v>
          </cell>
          <cell r="Z19">
            <v>585.40800000000002</v>
          </cell>
          <cell r="AO19" t="str">
            <v>N</v>
          </cell>
          <cell r="BA19">
            <v>24.391999999999999</v>
          </cell>
          <cell r="BF19">
            <v>0</v>
          </cell>
          <cell r="BG19">
            <v>0</v>
          </cell>
        </row>
        <row r="20">
          <cell r="D20" t="str">
            <v>CERO</v>
          </cell>
          <cell r="E20" t="str">
            <v>No</v>
          </cell>
          <cell r="P20">
            <v>42829</v>
          </cell>
          <cell r="Z20">
            <v>528.64800000000002</v>
          </cell>
          <cell r="AO20" t="str">
            <v>N</v>
          </cell>
          <cell r="BA20">
            <v>22.027000000000001</v>
          </cell>
          <cell r="BF20">
            <v>0</v>
          </cell>
          <cell r="BG20">
            <v>0</v>
          </cell>
        </row>
        <row r="21">
          <cell r="D21" t="str">
            <v>CERO</v>
          </cell>
          <cell r="E21" t="str">
            <v>No</v>
          </cell>
          <cell r="P21">
            <v>42845</v>
          </cell>
          <cell r="Z21">
            <v>395.65800000000002</v>
          </cell>
          <cell r="AO21" t="str">
            <v>N</v>
          </cell>
          <cell r="BA21">
            <v>14.654</v>
          </cell>
          <cell r="BF21">
            <v>0</v>
          </cell>
          <cell r="BG21">
            <v>0</v>
          </cell>
        </row>
        <row r="22">
          <cell r="D22" t="str">
            <v>HHCRO</v>
          </cell>
          <cell r="E22" t="str">
            <v>N/A</v>
          </cell>
          <cell r="P22">
            <v>42829</v>
          </cell>
          <cell r="Z22">
            <v>7816.875</v>
          </cell>
          <cell r="AO22" t="str">
            <v>N</v>
          </cell>
          <cell r="BA22">
            <v>47375</v>
          </cell>
          <cell r="BF22">
            <v>0</v>
          </cell>
          <cell r="BG22">
            <v>0</v>
          </cell>
        </row>
        <row r="23">
          <cell r="D23" t="str">
            <v>CERO</v>
          </cell>
          <cell r="E23" t="str">
            <v>No</v>
          </cell>
          <cell r="P23">
            <v>42835</v>
          </cell>
          <cell r="Z23">
            <v>526.87199999999996</v>
          </cell>
          <cell r="AO23" t="str">
            <v>N</v>
          </cell>
          <cell r="BA23">
            <v>21.952999999999999</v>
          </cell>
          <cell r="BF23">
            <v>0</v>
          </cell>
          <cell r="BG23">
            <v>0</v>
          </cell>
        </row>
        <row r="24">
          <cell r="D24" t="str">
            <v>CERO</v>
          </cell>
          <cell r="E24" t="str">
            <v>No</v>
          </cell>
          <cell r="P24">
            <v>42831</v>
          </cell>
          <cell r="Z24">
            <v>1150.32</v>
          </cell>
          <cell r="AO24" t="str">
            <v>N</v>
          </cell>
          <cell r="BA24">
            <v>47.93</v>
          </cell>
          <cell r="BF24">
            <v>0</v>
          </cell>
          <cell r="BG24">
            <v>0</v>
          </cell>
        </row>
        <row r="25">
          <cell r="D25" t="str">
            <v>CERO</v>
          </cell>
          <cell r="E25" t="str">
            <v>No</v>
          </cell>
          <cell r="P25">
            <v>42828</v>
          </cell>
          <cell r="Z25">
            <v>585.40800000000002</v>
          </cell>
          <cell r="AO25" t="str">
            <v>N</v>
          </cell>
          <cell r="BA25">
            <v>24.391999999999999</v>
          </cell>
          <cell r="BF25">
            <v>0</v>
          </cell>
          <cell r="BG25">
            <v>0</v>
          </cell>
        </row>
        <row r="26">
          <cell r="D26" t="str">
            <v>HHCRO</v>
          </cell>
          <cell r="E26" t="str">
            <v>N/A</v>
          </cell>
          <cell r="P26">
            <v>42844</v>
          </cell>
          <cell r="Z26">
            <v>894.24</v>
          </cell>
          <cell r="AO26" t="str">
            <v>N</v>
          </cell>
          <cell r="BA26">
            <v>5589</v>
          </cell>
          <cell r="BF26">
            <v>0</v>
          </cell>
          <cell r="BG26">
            <v>0</v>
          </cell>
        </row>
        <row r="27">
          <cell r="D27" t="str">
            <v>CERO</v>
          </cell>
          <cell r="E27" t="str">
            <v>No</v>
          </cell>
          <cell r="P27">
            <v>42849</v>
          </cell>
          <cell r="Z27">
            <v>629.52</v>
          </cell>
          <cell r="AO27" t="str">
            <v>N</v>
          </cell>
          <cell r="BA27">
            <v>26.23</v>
          </cell>
          <cell r="BF27">
            <v>0</v>
          </cell>
          <cell r="BG27">
            <v>0</v>
          </cell>
        </row>
        <row r="28">
          <cell r="D28" t="str">
            <v>CERO</v>
          </cell>
          <cell r="E28" t="str">
            <v>No</v>
          </cell>
          <cell r="P28">
            <v>42831</v>
          </cell>
          <cell r="Z28">
            <v>1100.8710000000001</v>
          </cell>
          <cell r="AO28" t="str">
            <v>N</v>
          </cell>
          <cell r="BA28">
            <v>40.773000000000003</v>
          </cell>
          <cell r="BF28">
            <v>0</v>
          </cell>
          <cell r="BG28">
            <v>0</v>
          </cell>
        </row>
        <row r="29">
          <cell r="D29" t="str">
            <v>CERO</v>
          </cell>
          <cell r="E29" t="str">
            <v>No</v>
          </cell>
          <cell r="P29">
            <v>42831</v>
          </cell>
          <cell r="Z29">
            <v>262.38600000000002</v>
          </cell>
          <cell r="AO29" t="str">
            <v>N</v>
          </cell>
          <cell r="BA29">
            <v>9.718</v>
          </cell>
          <cell r="BF29">
            <v>0</v>
          </cell>
          <cell r="BG29">
            <v>0</v>
          </cell>
        </row>
        <row r="30">
          <cell r="D30" t="str">
            <v>CERO</v>
          </cell>
          <cell r="E30" t="str">
            <v>No</v>
          </cell>
          <cell r="P30">
            <v>42853</v>
          </cell>
          <cell r="Z30">
            <v>239.30099999999999</v>
          </cell>
          <cell r="AO30" t="str">
            <v>N</v>
          </cell>
          <cell r="BA30">
            <v>8.8629999999999995</v>
          </cell>
          <cell r="BF30">
            <v>0</v>
          </cell>
          <cell r="BG30">
            <v>0</v>
          </cell>
        </row>
        <row r="31">
          <cell r="D31" t="str">
            <v>HHCRO</v>
          </cell>
          <cell r="E31" t="str">
            <v>N/A</v>
          </cell>
          <cell r="P31">
            <v>42826</v>
          </cell>
          <cell r="Z31">
            <v>2523.9899999999998</v>
          </cell>
          <cell r="AO31" t="str">
            <v>N</v>
          </cell>
          <cell r="BA31">
            <v>12019</v>
          </cell>
          <cell r="BF31">
            <v>0</v>
          </cell>
          <cell r="BG31">
            <v>0</v>
          </cell>
        </row>
        <row r="32">
          <cell r="D32" t="str">
            <v>HHCRO</v>
          </cell>
          <cell r="E32" t="str">
            <v>N/A</v>
          </cell>
          <cell r="P32">
            <v>42831</v>
          </cell>
          <cell r="Z32">
            <v>1417.5</v>
          </cell>
          <cell r="AO32" t="str">
            <v>N</v>
          </cell>
          <cell r="BA32">
            <v>7875</v>
          </cell>
          <cell r="BF32">
            <v>0</v>
          </cell>
          <cell r="BG32">
            <v>0</v>
          </cell>
        </row>
        <row r="33">
          <cell r="D33" t="str">
            <v>HHCRO</v>
          </cell>
          <cell r="E33" t="str">
            <v>N/A</v>
          </cell>
          <cell r="P33">
            <v>42828</v>
          </cell>
          <cell r="Z33">
            <v>3964.17</v>
          </cell>
          <cell r="AO33" t="str">
            <v>N</v>
          </cell>
          <cell r="BA33">
            <v>18877</v>
          </cell>
          <cell r="BF33">
            <v>0</v>
          </cell>
          <cell r="BG33">
            <v>0</v>
          </cell>
        </row>
        <row r="34">
          <cell r="D34" t="str">
            <v>CERO</v>
          </cell>
          <cell r="E34" t="str">
            <v>No</v>
          </cell>
          <cell r="P34">
            <v>42832</v>
          </cell>
          <cell r="Z34">
            <v>667.57600000000002</v>
          </cell>
          <cell r="AO34" t="str">
            <v>N</v>
          </cell>
          <cell r="BA34">
            <v>23.841999999999999</v>
          </cell>
          <cell r="BF34">
            <v>0</v>
          </cell>
          <cell r="BG34">
            <v>0</v>
          </cell>
        </row>
        <row r="35">
          <cell r="D35" t="str">
            <v>HHCRO</v>
          </cell>
          <cell r="E35" t="str">
            <v>N/A</v>
          </cell>
          <cell r="P35">
            <v>42844</v>
          </cell>
          <cell r="Z35">
            <v>582.4</v>
          </cell>
          <cell r="AO35" t="str">
            <v>N</v>
          </cell>
          <cell r="BA35">
            <v>3640</v>
          </cell>
          <cell r="BF35">
            <v>0</v>
          </cell>
          <cell r="BG35">
            <v>0</v>
          </cell>
        </row>
        <row r="36">
          <cell r="D36" t="str">
            <v>HHCRO</v>
          </cell>
          <cell r="E36" t="str">
            <v>N/A</v>
          </cell>
          <cell r="P36">
            <v>42838</v>
          </cell>
          <cell r="Z36">
            <v>2004.09</v>
          </cell>
          <cell r="AO36" t="str">
            <v>N</v>
          </cell>
          <cell r="BA36">
            <v>12146</v>
          </cell>
          <cell r="BF36">
            <v>0</v>
          </cell>
          <cell r="BG36">
            <v>0</v>
          </cell>
        </row>
        <row r="37">
          <cell r="D37" t="str">
            <v>CERO</v>
          </cell>
          <cell r="E37" t="str">
            <v>No</v>
          </cell>
          <cell r="P37">
            <v>42835</v>
          </cell>
          <cell r="Z37">
            <v>787.36</v>
          </cell>
          <cell r="AO37" t="str">
            <v>N</v>
          </cell>
          <cell r="BA37">
            <v>28.12</v>
          </cell>
          <cell r="BF37">
            <v>0</v>
          </cell>
          <cell r="BG37">
            <v>0</v>
          </cell>
        </row>
        <row r="38">
          <cell r="D38" t="str">
            <v>CERO</v>
          </cell>
          <cell r="E38" t="str">
            <v>No</v>
          </cell>
          <cell r="P38">
            <v>42857</v>
          </cell>
          <cell r="Z38">
            <v>655.91099999999994</v>
          </cell>
          <cell r="AO38" t="str">
            <v>N</v>
          </cell>
          <cell r="BA38">
            <v>24.292999999999999</v>
          </cell>
          <cell r="BF38">
            <v>0</v>
          </cell>
          <cell r="BG38">
            <v>0</v>
          </cell>
        </row>
        <row r="39">
          <cell r="D39" t="str">
            <v>HHCRO</v>
          </cell>
          <cell r="E39" t="str">
            <v>N/A</v>
          </cell>
          <cell r="P39">
            <v>42835</v>
          </cell>
          <cell r="Z39">
            <v>766.59</v>
          </cell>
          <cell r="AO39" t="str">
            <v>N</v>
          </cell>
          <cell r="BA39">
            <v>4646</v>
          </cell>
          <cell r="BF39">
            <v>0</v>
          </cell>
          <cell r="BG39">
            <v>0</v>
          </cell>
        </row>
        <row r="40">
          <cell r="D40" t="str">
            <v>CERO</v>
          </cell>
          <cell r="E40" t="str">
            <v>Yes</v>
          </cell>
          <cell r="P40">
            <v>42846</v>
          </cell>
          <cell r="Z40">
            <v>1506.3720000000001</v>
          </cell>
          <cell r="AO40" t="str">
            <v>N</v>
          </cell>
          <cell r="BA40">
            <v>53.798999999999999</v>
          </cell>
          <cell r="BF40">
            <v>0</v>
          </cell>
          <cell r="BG40">
            <v>0</v>
          </cell>
        </row>
        <row r="41">
          <cell r="D41" t="str">
            <v>HHCRO</v>
          </cell>
          <cell r="E41" t="str">
            <v>N/A</v>
          </cell>
          <cell r="P41">
            <v>42835</v>
          </cell>
          <cell r="Z41">
            <v>1725.405</v>
          </cell>
          <cell r="AO41" t="str">
            <v>N</v>
          </cell>
          <cell r="BA41">
            <v>10457</v>
          </cell>
          <cell r="BF41">
            <v>0</v>
          </cell>
          <cell r="BG41">
            <v>0</v>
          </cell>
        </row>
        <row r="42">
          <cell r="D42" t="str">
            <v>HHCRO</v>
          </cell>
          <cell r="E42" t="str">
            <v>N/A</v>
          </cell>
          <cell r="P42">
            <v>42835</v>
          </cell>
          <cell r="Z42">
            <v>969.70500000000004</v>
          </cell>
          <cell r="AO42" t="str">
            <v>N</v>
          </cell>
          <cell r="BA42">
            <v>5877</v>
          </cell>
          <cell r="BF42">
            <v>0</v>
          </cell>
          <cell r="BG42">
            <v>0</v>
          </cell>
        </row>
        <row r="43">
          <cell r="D43" t="str">
            <v>CERO</v>
          </cell>
          <cell r="E43" t="str">
            <v>Yes</v>
          </cell>
          <cell r="P43">
            <v>42848</v>
          </cell>
          <cell r="Z43">
            <v>1244.152</v>
          </cell>
          <cell r="AO43" t="str">
            <v>N</v>
          </cell>
          <cell r="BA43">
            <v>44.433999999999997</v>
          </cell>
          <cell r="BF43">
            <v>0</v>
          </cell>
          <cell r="BG43">
            <v>0</v>
          </cell>
        </row>
        <row r="44">
          <cell r="D44" t="str">
            <v>HHCRO</v>
          </cell>
          <cell r="E44" t="str">
            <v>N/A</v>
          </cell>
          <cell r="P44">
            <v>42837</v>
          </cell>
          <cell r="Z44">
            <v>766.59</v>
          </cell>
          <cell r="AO44" t="str">
            <v>N</v>
          </cell>
          <cell r="BA44">
            <v>4646</v>
          </cell>
          <cell r="BF44">
            <v>0</v>
          </cell>
          <cell r="BG44">
            <v>0</v>
          </cell>
        </row>
        <row r="45">
          <cell r="D45" t="str">
            <v>HHCRO</v>
          </cell>
          <cell r="E45" t="str">
            <v>N/A</v>
          </cell>
          <cell r="P45">
            <v>42837</v>
          </cell>
          <cell r="Z45">
            <v>2004.09</v>
          </cell>
          <cell r="AO45" t="str">
            <v>N</v>
          </cell>
          <cell r="BA45">
            <v>12146</v>
          </cell>
          <cell r="BF45">
            <v>0</v>
          </cell>
          <cell r="BG45">
            <v>0</v>
          </cell>
        </row>
        <row r="46">
          <cell r="D46" t="str">
            <v>CERO</v>
          </cell>
          <cell r="E46" t="str">
            <v>Yes</v>
          </cell>
          <cell r="P46">
            <v>42842</v>
          </cell>
          <cell r="Z46">
            <v>1244.152</v>
          </cell>
          <cell r="AO46" t="str">
            <v>N</v>
          </cell>
          <cell r="BA46">
            <v>44.433999999999997</v>
          </cell>
          <cell r="BF46">
            <v>0</v>
          </cell>
          <cell r="BG46">
            <v>0</v>
          </cell>
        </row>
        <row r="47">
          <cell r="D47" t="str">
            <v>CERO</v>
          </cell>
          <cell r="E47" t="str">
            <v>Yes</v>
          </cell>
          <cell r="P47">
            <v>42847</v>
          </cell>
          <cell r="Z47">
            <v>667.57600000000002</v>
          </cell>
          <cell r="AO47" t="str">
            <v>N</v>
          </cell>
          <cell r="BA47">
            <v>23.841999999999999</v>
          </cell>
          <cell r="BF47">
            <v>0</v>
          </cell>
          <cell r="BG47">
            <v>0</v>
          </cell>
        </row>
        <row r="48">
          <cell r="D48" t="str">
            <v>HHCRO</v>
          </cell>
          <cell r="E48" t="str">
            <v>N/A</v>
          </cell>
          <cell r="P48">
            <v>42838</v>
          </cell>
          <cell r="Z48">
            <v>2292.1799999999998</v>
          </cell>
          <cell r="AO48" t="str">
            <v>N</v>
          </cell>
          <cell r="BA48">
            <v>13892</v>
          </cell>
          <cell r="BF48">
            <v>0</v>
          </cell>
          <cell r="BG48">
            <v>0</v>
          </cell>
        </row>
        <row r="49">
          <cell r="D49" t="str">
            <v>CERO</v>
          </cell>
          <cell r="E49" t="str">
            <v>Yes</v>
          </cell>
          <cell r="P49">
            <v>42831</v>
          </cell>
          <cell r="Z49">
            <v>600.82399999999996</v>
          </cell>
          <cell r="AO49" t="str">
            <v>N</v>
          </cell>
          <cell r="BA49">
            <v>21.457999999999998</v>
          </cell>
          <cell r="BF49">
            <v>0</v>
          </cell>
          <cell r="BG49">
            <v>0</v>
          </cell>
        </row>
        <row r="50">
          <cell r="D50" t="str">
            <v>CERO</v>
          </cell>
          <cell r="E50" t="str">
            <v>Yes</v>
          </cell>
          <cell r="P50">
            <v>42843</v>
          </cell>
          <cell r="Z50">
            <v>1244.152</v>
          </cell>
          <cell r="AO50" t="str">
            <v>N</v>
          </cell>
          <cell r="BA50">
            <v>44.433999999999997</v>
          </cell>
          <cell r="BF50">
            <v>0</v>
          </cell>
          <cell r="BG50">
            <v>0</v>
          </cell>
        </row>
        <row r="51">
          <cell r="D51" t="str">
            <v>CERO</v>
          </cell>
          <cell r="E51" t="str">
            <v>No</v>
          </cell>
          <cell r="P51">
            <v>42828</v>
          </cell>
          <cell r="Z51">
            <v>418.23599999999999</v>
          </cell>
          <cell r="AO51" t="str">
            <v>N</v>
          </cell>
          <cell r="BA51">
            <v>14.936999999999999</v>
          </cell>
          <cell r="BF51">
            <v>0</v>
          </cell>
          <cell r="BG51">
            <v>0</v>
          </cell>
        </row>
        <row r="52">
          <cell r="D52" t="str">
            <v>CERO</v>
          </cell>
          <cell r="E52" t="str">
            <v>Yes</v>
          </cell>
          <cell r="P52">
            <v>42838</v>
          </cell>
          <cell r="Z52">
            <v>1244.152</v>
          </cell>
          <cell r="AO52" t="str">
            <v>N</v>
          </cell>
          <cell r="BA52">
            <v>44.433999999999997</v>
          </cell>
          <cell r="BF52">
            <v>0</v>
          </cell>
          <cell r="BG52">
            <v>0</v>
          </cell>
        </row>
        <row r="53">
          <cell r="D53" t="str">
            <v>CERO</v>
          </cell>
          <cell r="E53" t="str">
            <v>Yes</v>
          </cell>
          <cell r="P53">
            <v>42835</v>
          </cell>
          <cell r="Z53">
            <v>1244.152</v>
          </cell>
          <cell r="AO53" t="str">
            <v>N</v>
          </cell>
          <cell r="BA53">
            <v>44.433999999999997</v>
          </cell>
          <cell r="BF53">
            <v>0</v>
          </cell>
          <cell r="BG53">
            <v>0</v>
          </cell>
        </row>
        <row r="54">
          <cell r="D54" t="str">
            <v>CERO</v>
          </cell>
          <cell r="E54" t="str">
            <v>No</v>
          </cell>
          <cell r="P54">
            <v>42843</v>
          </cell>
          <cell r="Z54">
            <v>629.52</v>
          </cell>
          <cell r="AO54" t="str">
            <v>N</v>
          </cell>
          <cell r="BA54">
            <v>26.23</v>
          </cell>
          <cell r="BF54">
            <v>0</v>
          </cell>
          <cell r="BG54">
            <v>0</v>
          </cell>
        </row>
        <row r="55">
          <cell r="D55" t="str">
            <v>HHCRO</v>
          </cell>
          <cell r="E55" t="str">
            <v>N/A</v>
          </cell>
          <cell r="P55">
            <v>42837</v>
          </cell>
          <cell r="Z55">
            <v>969.70500000000004</v>
          </cell>
          <cell r="AO55" t="str">
            <v>N</v>
          </cell>
          <cell r="BA55">
            <v>5877</v>
          </cell>
          <cell r="BF55">
            <v>0</v>
          </cell>
          <cell r="BG55">
            <v>0</v>
          </cell>
        </row>
        <row r="56">
          <cell r="D56" t="str">
            <v>HHCRO</v>
          </cell>
          <cell r="E56" t="str">
            <v>N/A</v>
          </cell>
          <cell r="P56">
            <v>42843</v>
          </cell>
          <cell r="Z56">
            <v>2088.5700000000002</v>
          </cell>
          <cell r="AO56" t="str">
            <v>N</v>
          </cell>
          <cell r="BA56">
            <v>12658</v>
          </cell>
          <cell r="BF56">
            <v>0</v>
          </cell>
          <cell r="BG56">
            <v>0</v>
          </cell>
        </row>
        <row r="57">
          <cell r="D57" t="str">
            <v>HHCRO</v>
          </cell>
          <cell r="E57" t="str">
            <v>N/A</v>
          </cell>
          <cell r="P57">
            <v>42832</v>
          </cell>
          <cell r="Z57">
            <v>7816.875</v>
          </cell>
          <cell r="AO57" t="str">
            <v>N</v>
          </cell>
          <cell r="BA57">
            <v>47375</v>
          </cell>
          <cell r="BF57">
            <v>0</v>
          </cell>
          <cell r="BG57">
            <v>0</v>
          </cell>
        </row>
        <row r="58">
          <cell r="D58" t="str">
            <v>HHCRO</v>
          </cell>
          <cell r="E58" t="str">
            <v>N/A</v>
          </cell>
          <cell r="P58">
            <v>42831</v>
          </cell>
          <cell r="Z58">
            <v>4536.6750000000002</v>
          </cell>
          <cell r="AO58" t="str">
            <v>N</v>
          </cell>
          <cell r="BA58">
            <v>27495</v>
          </cell>
          <cell r="BF58">
            <v>0</v>
          </cell>
          <cell r="BG58">
            <v>0</v>
          </cell>
        </row>
        <row r="59">
          <cell r="D59" t="str">
            <v>CERO</v>
          </cell>
          <cell r="E59" t="str">
            <v>No</v>
          </cell>
          <cell r="P59">
            <v>42845</v>
          </cell>
          <cell r="Z59">
            <v>248.16399999999999</v>
          </cell>
          <cell r="AO59" t="str">
            <v>N</v>
          </cell>
          <cell r="BA59">
            <v>8.8629999999999995</v>
          </cell>
          <cell r="BF59">
            <v>0</v>
          </cell>
          <cell r="BG59">
            <v>0</v>
          </cell>
        </row>
        <row r="60">
          <cell r="D60" t="str">
            <v>HHCRO</v>
          </cell>
          <cell r="E60" t="str">
            <v>N/A</v>
          </cell>
          <cell r="P60">
            <v>42842</v>
          </cell>
          <cell r="Z60">
            <v>3541.23</v>
          </cell>
          <cell r="AO60" t="str">
            <v>N</v>
          </cell>
          <cell r="BA60">
            <v>21462</v>
          </cell>
          <cell r="BF60">
            <v>0</v>
          </cell>
          <cell r="BG60">
            <v>0</v>
          </cell>
        </row>
        <row r="61">
          <cell r="D61" t="str">
            <v>HHCRO</v>
          </cell>
          <cell r="E61" t="str">
            <v>N/A</v>
          </cell>
          <cell r="P61">
            <v>42843</v>
          </cell>
          <cell r="Z61">
            <v>92.68</v>
          </cell>
          <cell r="AO61" t="str">
            <v>N</v>
          </cell>
          <cell r="BA61">
            <v>662</v>
          </cell>
          <cell r="BF61">
            <v>0</v>
          </cell>
          <cell r="BG61">
            <v>0</v>
          </cell>
        </row>
        <row r="62">
          <cell r="D62" t="str">
            <v>HHCRO</v>
          </cell>
          <cell r="E62" t="str">
            <v>N/A</v>
          </cell>
          <cell r="P62">
            <v>42852</v>
          </cell>
          <cell r="Z62">
            <v>4667.3549999999996</v>
          </cell>
          <cell r="AO62" t="str">
            <v>N</v>
          </cell>
          <cell r="BA62">
            <v>28287</v>
          </cell>
          <cell r="BF62">
            <v>0</v>
          </cell>
          <cell r="BG62">
            <v>0</v>
          </cell>
        </row>
        <row r="63">
          <cell r="D63" t="str">
            <v>HHCRO</v>
          </cell>
          <cell r="E63" t="str">
            <v>N/A</v>
          </cell>
          <cell r="P63">
            <v>42843</v>
          </cell>
          <cell r="Z63">
            <v>4536.6750000000002</v>
          </cell>
          <cell r="AO63" t="str">
            <v>N</v>
          </cell>
          <cell r="BA63">
            <v>27495</v>
          </cell>
          <cell r="BF63">
            <v>0</v>
          </cell>
          <cell r="BG63">
            <v>0</v>
          </cell>
        </row>
        <row r="64">
          <cell r="D64" t="str">
            <v>CERO</v>
          </cell>
          <cell r="E64" t="str">
            <v>No</v>
          </cell>
          <cell r="P64">
            <v>42833</v>
          </cell>
          <cell r="Z64">
            <v>1150.32</v>
          </cell>
          <cell r="AO64" t="str">
            <v>N</v>
          </cell>
          <cell r="BA64">
            <v>47.93</v>
          </cell>
          <cell r="BF64">
            <v>0</v>
          </cell>
          <cell r="BG64">
            <v>0</v>
          </cell>
        </row>
        <row r="65">
          <cell r="D65" t="str">
            <v>CERO</v>
          </cell>
          <cell r="E65" t="str">
            <v>Yes</v>
          </cell>
          <cell r="P65">
            <v>42836</v>
          </cell>
          <cell r="Z65">
            <v>528.64800000000002</v>
          </cell>
          <cell r="AO65" t="str">
            <v>N</v>
          </cell>
          <cell r="BA65">
            <v>22.027000000000001</v>
          </cell>
          <cell r="BF65">
            <v>0</v>
          </cell>
          <cell r="BG65">
            <v>0</v>
          </cell>
        </row>
        <row r="66">
          <cell r="D66" t="str">
            <v>CERO</v>
          </cell>
          <cell r="E66" t="str">
            <v>No</v>
          </cell>
          <cell r="P66">
            <v>42846</v>
          </cell>
          <cell r="Z66">
            <v>237.54599999999999</v>
          </cell>
          <cell r="AO66" t="str">
            <v>N</v>
          </cell>
          <cell r="BA66">
            <v>8.798</v>
          </cell>
          <cell r="BF66">
            <v>0</v>
          </cell>
          <cell r="BG66">
            <v>0</v>
          </cell>
        </row>
        <row r="67">
          <cell r="D67" t="str">
            <v>CERO</v>
          </cell>
          <cell r="E67" t="str">
            <v>Yes</v>
          </cell>
          <cell r="P67">
            <v>42853</v>
          </cell>
          <cell r="Z67">
            <v>444.36</v>
          </cell>
          <cell r="AO67" t="str">
            <v>N</v>
          </cell>
          <cell r="BA67">
            <v>18.515000000000001</v>
          </cell>
          <cell r="BF67">
            <v>0</v>
          </cell>
          <cell r="BG67">
            <v>0</v>
          </cell>
        </row>
        <row r="68">
          <cell r="D68" t="str">
            <v>CERO</v>
          </cell>
          <cell r="E68" t="str">
            <v>Yes</v>
          </cell>
          <cell r="P68">
            <v>42834</v>
          </cell>
          <cell r="Z68">
            <v>2024.856</v>
          </cell>
          <cell r="AO68" t="str">
            <v>N</v>
          </cell>
          <cell r="BA68">
            <v>84.369</v>
          </cell>
          <cell r="BF68">
            <v>0</v>
          </cell>
          <cell r="BG68">
            <v>0</v>
          </cell>
        </row>
        <row r="69">
          <cell r="D69" t="str">
            <v>CERO</v>
          </cell>
          <cell r="E69" t="str">
            <v>Yes</v>
          </cell>
          <cell r="P69">
            <v>42834</v>
          </cell>
          <cell r="Z69">
            <v>655.51199999999994</v>
          </cell>
          <cell r="AO69" t="str">
            <v>N</v>
          </cell>
          <cell r="BA69">
            <v>27.312999999999999</v>
          </cell>
          <cell r="BF69">
            <v>0</v>
          </cell>
          <cell r="BG69">
            <v>0</v>
          </cell>
        </row>
        <row r="70">
          <cell r="D70" t="str">
            <v>CERO</v>
          </cell>
          <cell r="E70" t="str">
            <v>No</v>
          </cell>
          <cell r="P70">
            <v>42828</v>
          </cell>
          <cell r="Z70">
            <v>585.40800000000002</v>
          </cell>
          <cell r="AO70" t="str">
            <v>N</v>
          </cell>
          <cell r="BA70">
            <v>24.391999999999999</v>
          </cell>
          <cell r="BF70">
            <v>0</v>
          </cell>
          <cell r="BG70">
            <v>0</v>
          </cell>
        </row>
        <row r="71">
          <cell r="D71" t="str">
            <v>CERO</v>
          </cell>
          <cell r="E71" t="str">
            <v>No</v>
          </cell>
          <cell r="P71">
            <v>42828</v>
          </cell>
          <cell r="Z71">
            <v>585.40800000000002</v>
          </cell>
          <cell r="AO71" t="str">
            <v>N</v>
          </cell>
          <cell r="BA71">
            <v>24.391999999999999</v>
          </cell>
          <cell r="BF71">
            <v>0</v>
          </cell>
          <cell r="BG71">
            <v>0</v>
          </cell>
        </row>
        <row r="72">
          <cell r="D72" t="str">
            <v>CERO</v>
          </cell>
          <cell r="E72" t="str">
            <v>No</v>
          </cell>
          <cell r="P72">
            <v>42828</v>
          </cell>
          <cell r="Z72">
            <v>585.40800000000002</v>
          </cell>
          <cell r="AO72" t="str">
            <v>N</v>
          </cell>
          <cell r="BA72">
            <v>24.391999999999999</v>
          </cell>
          <cell r="BF72">
            <v>0</v>
          </cell>
          <cell r="BG72">
            <v>0</v>
          </cell>
        </row>
        <row r="73">
          <cell r="D73" t="str">
            <v>CERO</v>
          </cell>
          <cell r="E73" t="str">
            <v>No</v>
          </cell>
          <cell r="P73">
            <v>42830</v>
          </cell>
          <cell r="Z73">
            <v>585.40800000000002</v>
          </cell>
          <cell r="AO73" t="str">
            <v>N</v>
          </cell>
          <cell r="BA73">
            <v>24.391999999999999</v>
          </cell>
          <cell r="BF73">
            <v>0</v>
          </cell>
          <cell r="BG73">
            <v>0</v>
          </cell>
        </row>
        <row r="74">
          <cell r="D74" t="str">
            <v>CERO</v>
          </cell>
          <cell r="E74" t="str">
            <v>No</v>
          </cell>
          <cell r="P74">
            <v>42831</v>
          </cell>
          <cell r="Z74">
            <v>1150.32</v>
          </cell>
          <cell r="AO74" t="str">
            <v>N</v>
          </cell>
          <cell r="BA74">
            <v>47.93</v>
          </cell>
          <cell r="BF74">
            <v>0</v>
          </cell>
          <cell r="BG74">
            <v>0</v>
          </cell>
        </row>
        <row r="75">
          <cell r="D75" t="str">
            <v>CERO</v>
          </cell>
          <cell r="E75" t="str">
            <v>No</v>
          </cell>
          <cell r="P75">
            <v>42832</v>
          </cell>
          <cell r="Z75">
            <v>1150.32</v>
          </cell>
          <cell r="AO75" t="str">
            <v>N</v>
          </cell>
          <cell r="BA75">
            <v>47.93</v>
          </cell>
          <cell r="BF75">
            <v>0</v>
          </cell>
          <cell r="BG75">
            <v>0</v>
          </cell>
        </row>
        <row r="76">
          <cell r="D76" t="str">
            <v>CERO</v>
          </cell>
          <cell r="E76" t="str">
            <v>No</v>
          </cell>
          <cell r="P76">
            <v>42850</v>
          </cell>
          <cell r="Z76">
            <v>1150.32</v>
          </cell>
          <cell r="AO76" t="str">
            <v>N</v>
          </cell>
          <cell r="BA76">
            <v>47.93</v>
          </cell>
          <cell r="BF76">
            <v>0</v>
          </cell>
          <cell r="BG76">
            <v>0</v>
          </cell>
        </row>
        <row r="77">
          <cell r="D77" t="str">
            <v>CERO</v>
          </cell>
          <cell r="E77" t="str">
            <v>No</v>
          </cell>
          <cell r="P77">
            <v>42836</v>
          </cell>
          <cell r="Z77">
            <v>528.64800000000002</v>
          </cell>
          <cell r="AO77" t="str">
            <v>N</v>
          </cell>
          <cell r="BA77">
            <v>22.027000000000001</v>
          </cell>
          <cell r="BF77">
            <v>0</v>
          </cell>
          <cell r="BG77">
            <v>0</v>
          </cell>
        </row>
        <row r="78">
          <cell r="D78" t="str">
            <v>CERO</v>
          </cell>
          <cell r="E78" t="str">
            <v>No</v>
          </cell>
          <cell r="P78">
            <v>42844</v>
          </cell>
          <cell r="Z78">
            <v>1035.288</v>
          </cell>
          <cell r="AO78" t="str">
            <v>N</v>
          </cell>
          <cell r="BA78">
            <v>43.137</v>
          </cell>
          <cell r="BF78">
            <v>0</v>
          </cell>
          <cell r="BG78">
            <v>0</v>
          </cell>
        </row>
        <row r="79">
          <cell r="D79" t="str">
            <v>CERO</v>
          </cell>
          <cell r="E79" t="str">
            <v>No</v>
          </cell>
          <cell r="P79">
            <v>42844</v>
          </cell>
          <cell r="Z79">
            <v>1150.32</v>
          </cell>
          <cell r="AO79" t="str">
            <v>N</v>
          </cell>
          <cell r="BA79">
            <v>47.93</v>
          </cell>
          <cell r="BF79">
            <v>0</v>
          </cell>
          <cell r="BG79">
            <v>0</v>
          </cell>
        </row>
        <row r="80">
          <cell r="D80" t="str">
            <v>CERO</v>
          </cell>
          <cell r="E80" t="str">
            <v>No</v>
          </cell>
          <cell r="P80">
            <v>42845</v>
          </cell>
          <cell r="Z80">
            <v>354.52</v>
          </cell>
          <cell r="AO80" t="str">
            <v>N</v>
          </cell>
          <cell r="BA80">
            <v>8.8629999999999995</v>
          </cell>
          <cell r="BF80">
            <v>0</v>
          </cell>
          <cell r="BG80">
            <v>0</v>
          </cell>
        </row>
        <row r="81">
          <cell r="D81" t="str">
            <v>CERO</v>
          </cell>
          <cell r="E81" t="str">
            <v>Yes</v>
          </cell>
          <cell r="P81">
            <v>42849</v>
          </cell>
          <cell r="Z81">
            <v>533.4</v>
          </cell>
          <cell r="AO81" t="str">
            <v>N</v>
          </cell>
          <cell r="BA81">
            <v>22.225000000000001</v>
          </cell>
          <cell r="BF81">
            <v>0</v>
          </cell>
          <cell r="BG81">
            <v>0</v>
          </cell>
        </row>
        <row r="82">
          <cell r="D82" t="str">
            <v>CERO</v>
          </cell>
          <cell r="E82" t="str">
            <v>No</v>
          </cell>
          <cell r="P82">
            <v>42849</v>
          </cell>
          <cell r="Z82">
            <v>212.71199999999999</v>
          </cell>
          <cell r="AO82" t="str">
            <v>N</v>
          </cell>
          <cell r="BA82">
            <v>8.8629999999999995</v>
          </cell>
          <cell r="BF82">
            <v>0</v>
          </cell>
          <cell r="BG82">
            <v>0</v>
          </cell>
        </row>
        <row r="83">
          <cell r="D83" t="str">
            <v>CERO</v>
          </cell>
          <cell r="E83" t="str">
            <v>No</v>
          </cell>
          <cell r="P83">
            <v>42844</v>
          </cell>
          <cell r="Z83">
            <v>629.52</v>
          </cell>
          <cell r="AO83" t="str">
            <v>N</v>
          </cell>
          <cell r="BA83">
            <v>26.23</v>
          </cell>
          <cell r="BF83">
            <v>0</v>
          </cell>
          <cell r="BG83">
            <v>0</v>
          </cell>
        </row>
        <row r="84">
          <cell r="D84" t="str">
            <v>CERO</v>
          </cell>
          <cell r="E84" t="str">
            <v>No</v>
          </cell>
          <cell r="P84">
            <v>42846</v>
          </cell>
          <cell r="Z84">
            <v>246.34399999999999</v>
          </cell>
          <cell r="AO84" t="str">
            <v>N</v>
          </cell>
          <cell r="BA84">
            <v>8.798</v>
          </cell>
          <cell r="BF84">
            <v>0</v>
          </cell>
          <cell r="BG84">
            <v>0</v>
          </cell>
        </row>
        <row r="85">
          <cell r="D85" t="str">
            <v>CERO</v>
          </cell>
          <cell r="E85" t="str">
            <v>Yes</v>
          </cell>
          <cell r="P85">
            <v>42844</v>
          </cell>
          <cell r="Z85">
            <v>250.74</v>
          </cell>
          <cell r="AO85" t="str">
            <v>N</v>
          </cell>
          <cell r="BA85">
            <v>8.9550000000000001</v>
          </cell>
          <cell r="BF85">
            <v>0</v>
          </cell>
          <cell r="BG85">
            <v>0</v>
          </cell>
        </row>
        <row r="86">
          <cell r="D86" t="str">
            <v>HHCRO</v>
          </cell>
          <cell r="E86" t="str">
            <v>N/A</v>
          </cell>
          <cell r="P86">
            <v>42828</v>
          </cell>
          <cell r="Z86">
            <v>2266.65</v>
          </cell>
          <cell r="AO86" t="str">
            <v>N</v>
          </cell>
          <cell r="BA86">
            <v>9855</v>
          </cell>
          <cell r="BF86">
            <v>0</v>
          </cell>
          <cell r="BG86">
            <v>0</v>
          </cell>
        </row>
        <row r="87">
          <cell r="D87" t="str">
            <v>HHCRO</v>
          </cell>
          <cell r="E87" t="str">
            <v>N/A</v>
          </cell>
          <cell r="P87">
            <v>42849</v>
          </cell>
          <cell r="Z87">
            <v>4407.68</v>
          </cell>
          <cell r="AO87" t="str">
            <v>N</v>
          </cell>
          <cell r="BA87">
            <v>27548</v>
          </cell>
          <cell r="BF87">
            <v>0</v>
          </cell>
          <cell r="BG87">
            <v>0</v>
          </cell>
        </row>
        <row r="88">
          <cell r="D88" t="str">
            <v>HHCRO</v>
          </cell>
          <cell r="E88" t="str">
            <v>N/A</v>
          </cell>
          <cell r="P88">
            <v>42845</v>
          </cell>
          <cell r="Z88">
            <v>708.82349999999997</v>
          </cell>
          <cell r="AO88" t="str">
            <v>N</v>
          </cell>
          <cell r="BA88">
            <v>4296</v>
          </cell>
          <cell r="BF88">
            <v>0</v>
          </cell>
          <cell r="BG88">
            <v>0</v>
          </cell>
        </row>
        <row r="89">
          <cell r="D89" t="str">
            <v>CERO</v>
          </cell>
          <cell r="E89" t="str">
            <v>Yes</v>
          </cell>
          <cell r="P89">
            <v>42853</v>
          </cell>
          <cell r="Z89">
            <v>341.04</v>
          </cell>
          <cell r="AO89" t="str">
            <v>N</v>
          </cell>
          <cell r="BA89">
            <v>12.18</v>
          </cell>
          <cell r="BF89">
            <v>0</v>
          </cell>
          <cell r="BG89">
            <v>0</v>
          </cell>
        </row>
        <row r="90">
          <cell r="D90" t="str">
            <v>CERO</v>
          </cell>
          <cell r="E90" t="str">
            <v>No</v>
          </cell>
          <cell r="P90">
            <v>42860</v>
          </cell>
          <cell r="Z90">
            <v>239.30099999999999</v>
          </cell>
          <cell r="AO90" t="str">
            <v>N</v>
          </cell>
          <cell r="BA90">
            <v>8.8629999999999995</v>
          </cell>
          <cell r="BF90">
            <v>0</v>
          </cell>
          <cell r="BG90">
            <v>0</v>
          </cell>
        </row>
        <row r="91">
          <cell r="D91" t="str">
            <v>CERO</v>
          </cell>
          <cell r="E91" t="str">
            <v>No</v>
          </cell>
          <cell r="P91">
            <v>42832</v>
          </cell>
          <cell r="Z91">
            <v>357.56</v>
          </cell>
          <cell r="AO91" t="str">
            <v>N</v>
          </cell>
          <cell r="BA91">
            <v>8.9390000000000001</v>
          </cell>
          <cell r="BF91">
            <v>0</v>
          </cell>
          <cell r="BG91">
            <v>0</v>
          </cell>
        </row>
        <row r="92">
          <cell r="D92" t="str">
            <v>CERO</v>
          </cell>
          <cell r="E92" t="str">
            <v>No</v>
          </cell>
          <cell r="P92">
            <v>42832</v>
          </cell>
          <cell r="Z92">
            <v>1124.7929999999999</v>
          </cell>
          <cell r="AO92" t="str">
            <v>N</v>
          </cell>
          <cell r="BA92">
            <v>41.658999999999999</v>
          </cell>
          <cell r="BF92">
            <v>0</v>
          </cell>
          <cell r="BG92">
            <v>0</v>
          </cell>
        </row>
        <row r="93">
          <cell r="D93" t="str">
            <v>HHCRO</v>
          </cell>
          <cell r="E93" t="str">
            <v>N/A</v>
          </cell>
          <cell r="P93">
            <v>42837</v>
          </cell>
          <cell r="Z93">
            <v>7553.2049999999999</v>
          </cell>
          <cell r="AO93" t="str">
            <v>N</v>
          </cell>
          <cell r="BA93">
            <v>45777</v>
          </cell>
          <cell r="BF93">
            <v>0</v>
          </cell>
          <cell r="BG93">
            <v>0</v>
          </cell>
        </row>
        <row r="94">
          <cell r="D94" t="str">
            <v>CERO</v>
          </cell>
          <cell r="E94" t="str">
            <v>No</v>
          </cell>
          <cell r="P94">
            <v>42837</v>
          </cell>
          <cell r="Z94">
            <v>594.72900000000004</v>
          </cell>
          <cell r="AO94" t="str">
            <v>N</v>
          </cell>
          <cell r="BA94">
            <v>22.027000000000001</v>
          </cell>
          <cell r="BF94">
            <v>0</v>
          </cell>
          <cell r="BG94">
            <v>0</v>
          </cell>
        </row>
        <row r="95">
          <cell r="D95" t="str">
            <v>HHCRO</v>
          </cell>
          <cell r="E95" t="str">
            <v>N/A</v>
          </cell>
          <cell r="P95">
            <v>42842</v>
          </cell>
          <cell r="Z95">
            <v>544.17999999999995</v>
          </cell>
          <cell r="AO95" t="str">
            <v>N</v>
          </cell>
          <cell r="BA95">
            <v>3887</v>
          </cell>
          <cell r="BF95">
            <v>0</v>
          </cell>
          <cell r="BG95">
            <v>0</v>
          </cell>
        </row>
        <row r="96">
          <cell r="D96" t="str">
            <v>CERO</v>
          </cell>
          <cell r="E96" t="str">
            <v>No</v>
          </cell>
          <cell r="P96">
            <v>42831</v>
          </cell>
          <cell r="Z96">
            <v>302.238</v>
          </cell>
          <cell r="AO96" t="str">
            <v>N</v>
          </cell>
          <cell r="BA96">
            <v>11.194000000000001</v>
          </cell>
          <cell r="BF96">
            <v>0</v>
          </cell>
          <cell r="BG96">
            <v>0</v>
          </cell>
        </row>
        <row r="97">
          <cell r="D97" t="str">
            <v>CERO</v>
          </cell>
          <cell r="E97" t="str">
            <v>No</v>
          </cell>
          <cell r="P97">
            <v>42835</v>
          </cell>
          <cell r="Z97">
            <v>351.92</v>
          </cell>
          <cell r="AO97" t="str">
            <v>N</v>
          </cell>
          <cell r="BA97">
            <v>8.798</v>
          </cell>
          <cell r="BF97">
            <v>0</v>
          </cell>
          <cell r="BG97">
            <v>0</v>
          </cell>
        </row>
        <row r="98">
          <cell r="D98" t="str">
            <v>HHCRO</v>
          </cell>
          <cell r="E98" t="str">
            <v>N/A</v>
          </cell>
          <cell r="P98">
            <v>42836</v>
          </cell>
          <cell r="Z98">
            <v>1236.8399999999999</v>
          </cell>
          <cell r="AO98" t="str">
            <v>N</v>
          </cell>
          <cell r="BA98">
            <v>7496</v>
          </cell>
          <cell r="BF98">
            <v>0</v>
          </cell>
          <cell r="BG98">
            <v>0</v>
          </cell>
        </row>
        <row r="99">
          <cell r="D99" t="str">
            <v>CERO</v>
          </cell>
          <cell r="E99" t="str">
            <v>No</v>
          </cell>
          <cell r="P99">
            <v>42828</v>
          </cell>
          <cell r="Z99">
            <v>376.84</v>
          </cell>
          <cell r="AO99" t="str">
            <v>N</v>
          </cell>
          <cell r="BA99">
            <v>9.4209999999999994</v>
          </cell>
          <cell r="BF99">
            <v>0</v>
          </cell>
          <cell r="BG99">
            <v>0</v>
          </cell>
        </row>
        <row r="100">
          <cell r="D100" t="str">
            <v>CERO</v>
          </cell>
          <cell r="E100" t="str">
            <v>No</v>
          </cell>
          <cell r="P100">
            <v>42850</v>
          </cell>
          <cell r="Z100">
            <v>787.24800000000005</v>
          </cell>
          <cell r="AO100" t="str">
            <v>N</v>
          </cell>
          <cell r="BA100">
            <v>32.802</v>
          </cell>
          <cell r="BF100">
            <v>0</v>
          </cell>
          <cell r="BG100">
            <v>0</v>
          </cell>
        </row>
        <row r="101">
          <cell r="D101" t="str">
            <v>CERO</v>
          </cell>
          <cell r="E101" t="str">
            <v>No</v>
          </cell>
          <cell r="P101">
            <v>42845</v>
          </cell>
          <cell r="Z101">
            <v>503.61599999999999</v>
          </cell>
          <cell r="AO101" t="str">
            <v>N</v>
          </cell>
          <cell r="BA101">
            <v>20.984000000000002</v>
          </cell>
          <cell r="BF101">
            <v>0</v>
          </cell>
          <cell r="BG101">
            <v>0</v>
          </cell>
        </row>
        <row r="102">
          <cell r="D102" t="str">
            <v>CERO</v>
          </cell>
          <cell r="E102" t="str">
            <v>No</v>
          </cell>
          <cell r="P102">
            <v>42845</v>
          </cell>
          <cell r="Z102">
            <v>1058.904</v>
          </cell>
          <cell r="AO102" t="str">
            <v>N</v>
          </cell>
          <cell r="BA102">
            <v>44.121000000000002</v>
          </cell>
          <cell r="BF102">
            <v>0</v>
          </cell>
          <cell r="BG102">
            <v>0</v>
          </cell>
        </row>
        <row r="103">
          <cell r="D103" t="str">
            <v>CERO</v>
          </cell>
          <cell r="E103" t="str">
            <v>No</v>
          </cell>
          <cell r="P103">
            <v>42850</v>
          </cell>
          <cell r="Z103">
            <v>953.01599999999996</v>
          </cell>
          <cell r="AO103" t="str">
            <v>N</v>
          </cell>
          <cell r="BA103">
            <v>39.709000000000003</v>
          </cell>
          <cell r="BF103">
            <v>0</v>
          </cell>
          <cell r="BG103">
            <v>0</v>
          </cell>
        </row>
        <row r="104">
          <cell r="D104" t="str">
            <v>CERO</v>
          </cell>
          <cell r="E104" t="str">
            <v>No</v>
          </cell>
          <cell r="P104">
            <v>42844</v>
          </cell>
          <cell r="Z104">
            <v>585.40800000000002</v>
          </cell>
          <cell r="AO104" t="str">
            <v>N</v>
          </cell>
          <cell r="BA104">
            <v>24.391999999999999</v>
          </cell>
          <cell r="BF104">
            <v>0</v>
          </cell>
          <cell r="BG104">
            <v>0</v>
          </cell>
        </row>
        <row r="105">
          <cell r="D105" t="str">
            <v>CERO</v>
          </cell>
          <cell r="E105" t="str">
            <v>No</v>
          </cell>
          <cell r="P105">
            <v>42846</v>
          </cell>
          <cell r="Z105">
            <v>745.34400000000005</v>
          </cell>
          <cell r="AO105" t="str">
            <v>N</v>
          </cell>
          <cell r="BA105">
            <v>31.056000000000001</v>
          </cell>
          <cell r="BF105">
            <v>0</v>
          </cell>
          <cell r="BG105">
            <v>0</v>
          </cell>
        </row>
        <row r="106">
          <cell r="D106" t="str">
            <v>HHCRO</v>
          </cell>
          <cell r="E106" t="str">
            <v>N/A</v>
          </cell>
          <cell r="P106">
            <v>42849</v>
          </cell>
          <cell r="Z106">
            <v>5245.12</v>
          </cell>
          <cell r="AO106" t="str">
            <v>N</v>
          </cell>
          <cell r="BA106">
            <v>32782</v>
          </cell>
          <cell r="BF106">
            <v>0</v>
          </cell>
          <cell r="BG106">
            <v>0</v>
          </cell>
        </row>
        <row r="107">
          <cell r="D107" t="str">
            <v>CERO</v>
          </cell>
          <cell r="E107" t="str">
            <v>No</v>
          </cell>
          <cell r="P107">
            <v>42846</v>
          </cell>
          <cell r="Z107">
            <v>585.40800000000002</v>
          </cell>
          <cell r="AO107" t="str">
            <v>N</v>
          </cell>
          <cell r="BA107">
            <v>24.391999999999999</v>
          </cell>
          <cell r="BF107">
            <v>0</v>
          </cell>
          <cell r="BG107">
            <v>0</v>
          </cell>
        </row>
        <row r="108">
          <cell r="D108" t="str">
            <v>CERO</v>
          </cell>
          <cell r="E108" t="str">
            <v>No</v>
          </cell>
          <cell r="P108">
            <v>42844</v>
          </cell>
          <cell r="Z108">
            <v>629.52</v>
          </cell>
          <cell r="AO108" t="str">
            <v>N</v>
          </cell>
          <cell r="BA108">
            <v>26.23</v>
          </cell>
          <cell r="BF108">
            <v>0</v>
          </cell>
          <cell r="BG108">
            <v>0</v>
          </cell>
        </row>
        <row r="109">
          <cell r="D109" t="str">
            <v>CERO</v>
          </cell>
          <cell r="E109" t="str">
            <v>No</v>
          </cell>
          <cell r="P109">
            <v>42844</v>
          </cell>
          <cell r="Z109">
            <v>598.00800000000004</v>
          </cell>
          <cell r="AO109" t="str">
            <v>N</v>
          </cell>
          <cell r="BA109">
            <v>24.917000000000002</v>
          </cell>
          <cell r="BF109">
            <v>0</v>
          </cell>
          <cell r="BG109">
            <v>0</v>
          </cell>
        </row>
        <row r="110">
          <cell r="D110" t="str">
            <v>CERO</v>
          </cell>
          <cell r="E110" t="str">
            <v>No</v>
          </cell>
          <cell r="P110">
            <v>42845</v>
          </cell>
          <cell r="Z110">
            <v>708.21</v>
          </cell>
          <cell r="AO110" t="str">
            <v>N</v>
          </cell>
          <cell r="BA110">
            <v>26.23</v>
          </cell>
          <cell r="BF110">
            <v>0</v>
          </cell>
          <cell r="BG110">
            <v>0</v>
          </cell>
        </row>
        <row r="111">
          <cell r="D111" t="str">
            <v>CERO</v>
          </cell>
          <cell r="E111" t="str">
            <v>No</v>
          </cell>
          <cell r="P111">
            <v>42845</v>
          </cell>
          <cell r="Z111">
            <v>319.08</v>
          </cell>
          <cell r="AO111" t="str">
            <v>N</v>
          </cell>
          <cell r="BA111">
            <v>7.9770000000000003</v>
          </cell>
          <cell r="BF111">
            <v>0</v>
          </cell>
          <cell r="BG111">
            <v>0</v>
          </cell>
        </row>
        <row r="112">
          <cell r="D112" t="str">
            <v>CERO</v>
          </cell>
          <cell r="E112" t="str">
            <v>No</v>
          </cell>
          <cell r="P112">
            <v>42844</v>
          </cell>
          <cell r="Z112">
            <v>847.12800000000004</v>
          </cell>
          <cell r="AO112" t="str">
            <v>N</v>
          </cell>
          <cell r="BA112">
            <v>35.296999999999997</v>
          </cell>
          <cell r="BF112">
            <v>0</v>
          </cell>
          <cell r="BG112">
            <v>0</v>
          </cell>
        </row>
        <row r="113">
          <cell r="D113" t="str">
            <v>CERO</v>
          </cell>
          <cell r="E113" t="str">
            <v>No</v>
          </cell>
          <cell r="P113">
            <v>42832</v>
          </cell>
          <cell r="Z113">
            <v>1014.0119999999999</v>
          </cell>
          <cell r="AO113" t="str">
            <v>N</v>
          </cell>
          <cell r="BA113">
            <v>37.555999999999997</v>
          </cell>
          <cell r="BF113">
            <v>0</v>
          </cell>
          <cell r="BG113">
            <v>0</v>
          </cell>
        </row>
        <row r="114">
          <cell r="D114" t="str">
            <v>HHCRO</v>
          </cell>
          <cell r="E114" t="str">
            <v>N/A</v>
          </cell>
          <cell r="P114">
            <v>42852</v>
          </cell>
          <cell r="Z114">
            <v>4399.2</v>
          </cell>
          <cell r="AO114" t="str">
            <v>N</v>
          </cell>
          <cell r="BA114">
            <v>27495</v>
          </cell>
          <cell r="BF114">
            <v>0</v>
          </cell>
          <cell r="BG114">
            <v>0</v>
          </cell>
        </row>
        <row r="115">
          <cell r="D115" t="str">
            <v>HHCRO</v>
          </cell>
          <cell r="E115" t="str">
            <v>N/A</v>
          </cell>
          <cell r="P115">
            <v>42843</v>
          </cell>
          <cell r="Z115">
            <v>1417.5</v>
          </cell>
          <cell r="AO115" t="str">
            <v>N</v>
          </cell>
          <cell r="BA115">
            <v>7875</v>
          </cell>
          <cell r="BF115">
            <v>0</v>
          </cell>
          <cell r="BG115">
            <v>0</v>
          </cell>
        </row>
        <row r="116">
          <cell r="D116" t="str">
            <v>HHCRO</v>
          </cell>
          <cell r="E116" t="str">
            <v>N/A</v>
          </cell>
          <cell r="P116">
            <v>42849</v>
          </cell>
          <cell r="Z116">
            <v>1971</v>
          </cell>
          <cell r="AO116" t="str">
            <v>N</v>
          </cell>
          <cell r="BA116">
            <v>10950</v>
          </cell>
          <cell r="BF116">
            <v>0</v>
          </cell>
          <cell r="BG116">
            <v>0</v>
          </cell>
        </row>
        <row r="117">
          <cell r="D117" t="str">
            <v>HHCRO</v>
          </cell>
          <cell r="E117" t="str">
            <v>N/A</v>
          </cell>
          <cell r="P117">
            <v>42828</v>
          </cell>
          <cell r="Z117">
            <v>1971</v>
          </cell>
          <cell r="AO117" t="str">
            <v>N</v>
          </cell>
          <cell r="BA117">
            <v>10950</v>
          </cell>
          <cell r="BF117">
            <v>0</v>
          </cell>
          <cell r="BG117">
            <v>0</v>
          </cell>
        </row>
        <row r="118">
          <cell r="D118" t="str">
            <v>CERO</v>
          </cell>
          <cell r="E118" t="str">
            <v>Yes</v>
          </cell>
          <cell r="P118">
            <v>42829</v>
          </cell>
          <cell r="Z118">
            <v>1107.0540000000001</v>
          </cell>
          <cell r="AO118" t="str">
            <v>N</v>
          </cell>
          <cell r="BA118">
            <v>41.002000000000002</v>
          </cell>
          <cell r="BF118">
            <v>0</v>
          </cell>
          <cell r="BG118">
            <v>0</v>
          </cell>
        </row>
        <row r="119">
          <cell r="D119" t="str">
            <v>CERO</v>
          </cell>
          <cell r="E119" t="str">
            <v>Yes</v>
          </cell>
          <cell r="P119">
            <v>42829</v>
          </cell>
          <cell r="Z119">
            <v>403</v>
          </cell>
          <cell r="AO119" t="str">
            <v>N</v>
          </cell>
          <cell r="BA119">
            <v>10.074999999999999</v>
          </cell>
          <cell r="BF119">
            <v>0</v>
          </cell>
          <cell r="BG119">
            <v>0</v>
          </cell>
        </row>
        <row r="120">
          <cell r="D120" t="str">
            <v>HHCRO</v>
          </cell>
          <cell r="E120" t="str">
            <v>N/A</v>
          </cell>
          <cell r="P120">
            <v>42835</v>
          </cell>
          <cell r="Z120">
            <v>7816.875</v>
          </cell>
          <cell r="AO120" t="str">
            <v>N</v>
          </cell>
          <cell r="BA120">
            <v>47375</v>
          </cell>
          <cell r="BF120">
            <v>0</v>
          </cell>
          <cell r="BG120">
            <v>0</v>
          </cell>
        </row>
        <row r="121">
          <cell r="D121" t="str">
            <v>HHCRO</v>
          </cell>
          <cell r="E121" t="str">
            <v>N/A</v>
          </cell>
          <cell r="P121">
            <v>42837</v>
          </cell>
          <cell r="Z121">
            <v>3776.76</v>
          </cell>
          <cell r="AO121" t="str">
            <v>N</v>
          </cell>
          <cell r="BA121">
            <v>20982</v>
          </cell>
          <cell r="BF121">
            <v>0</v>
          </cell>
          <cell r="BG121">
            <v>0</v>
          </cell>
        </row>
        <row r="122">
          <cell r="D122" t="str">
            <v>CERO</v>
          </cell>
          <cell r="E122" t="str">
            <v>Yes</v>
          </cell>
          <cell r="P122">
            <v>42832</v>
          </cell>
          <cell r="Z122">
            <v>339.49799999999999</v>
          </cell>
          <cell r="AO122" t="str">
            <v>N</v>
          </cell>
          <cell r="BA122">
            <v>12.574</v>
          </cell>
          <cell r="BF122">
            <v>0</v>
          </cell>
          <cell r="BG122">
            <v>0</v>
          </cell>
        </row>
        <row r="123">
          <cell r="D123" t="str">
            <v>CERO</v>
          </cell>
          <cell r="E123" t="str">
            <v>Yes</v>
          </cell>
          <cell r="P123">
            <v>42832</v>
          </cell>
          <cell r="Z123">
            <v>573.45299999999997</v>
          </cell>
          <cell r="AO123" t="str">
            <v>N</v>
          </cell>
          <cell r="BA123">
            <v>21.239000000000001</v>
          </cell>
          <cell r="BF123">
            <v>0</v>
          </cell>
          <cell r="BG123">
            <v>0</v>
          </cell>
        </row>
        <row r="124">
          <cell r="D124" t="str">
            <v>CERO</v>
          </cell>
          <cell r="E124" t="str">
            <v>No</v>
          </cell>
          <cell r="P124">
            <v>42835</v>
          </cell>
          <cell r="Z124">
            <v>248.16</v>
          </cell>
          <cell r="AO124" t="str">
            <v>N</v>
          </cell>
          <cell r="BA124">
            <v>6.2039999999999997</v>
          </cell>
          <cell r="BF124">
            <v>0</v>
          </cell>
          <cell r="BG124">
            <v>0</v>
          </cell>
        </row>
        <row r="125">
          <cell r="D125" t="str">
            <v>CERO</v>
          </cell>
          <cell r="E125" t="str">
            <v>Yes</v>
          </cell>
          <cell r="P125">
            <v>42853</v>
          </cell>
          <cell r="Z125">
            <v>324.60000000000002</v>
          </cell>
          <cell r="AO125" t="str">
            <v>N</v>
          </cell>
          <cell r="BA125">
            <v>13.525</v>
          </cell>
          <cell r="BF125">
            <v>0</v>
          </cell>
          <cell r="BG125">
            <v>0</v>
          </cell>
        </row>
        <row r="126">
          <cell r="D126" t="str">
            <v>CERO</v>
          </cell>
          <cell r="E126" t="str">
            <v>No</v>
          </cell>
          <cell r="P126">
            <v>42851</v>
          </cell>
          <cell r="Z126">
            <v>573.84</v>
          </cell>
          <cell r="AO126" t="str">
            <v>N</v>
          </cell>
          <cell r="BA126">
            <v>14.346</v>
          </cell>
          <cell r="BF126">
            <v>0</v>
          </cell>
          <cell r="BG126">
            <v>0</v>
          </cell>
        </row>
        <row r="127">
          <cell r="D127" t="str">
            <v>CERO</v>
          </cell>
          <cell r="E127" t="str">
            <v>No</v>
          </cell>
          <cell r="P127">
            <v>42838</v>
          </cell>
          <cell r="Z127">
            <v>388.72</v>
          </cell>
          <cell r="AO127" t="str">
            <v>N</v>
          </cell>
          <cell r="BA127">
            <v>9.718</v>
          </cell>
          <cell r="BF127">
            <v>0</v>
          </cell>
          <cell r="BG127">
            <v>0</v>
          </cell>
        </row>
        <row r="128">
          <cell r="D128" t="str">
            <v>HHCRO</v>
          </cell>
          <cell r="E128" t="str">
            <v>N/A</v>
          </cell>
          <cell r="P128">
            <v>42849</v>
          </cell>
          <cell r="Z128">
            <v>1725.405</v>
          </cell>
          <cell r="AO128" t="str">
            <v>N</v>
          </cell>
          <cell r="BA128">
            <v>10457</v>
          </cell>
          <cell r="BF128">
            <v>0</v>
          </cell>
          <cell r="BG128">
            <v>0</v>
          </cell>
        </row>
        <row r="129">
          <cell r="D129" t="str">
            <v>CERO</v>
          </cell>
          <cell r="E129" t="str">
            <v>No</v>
          </cell>
          <cell r="P129">
            <v>42852</v>
          </cell>
          <cell r="Z129">
            <v>354.52</v>
          </cell>
          <cell r="AO129" t="str">
            <v>N</v>
          </cell>
          <cell r="BA129">
            <v>8.8629999999999995</v>
          </cell>
          <cell r="BF129">
            <v>0</v>
          </cell>
          <cell r="BG129">
            <v>0</v>
          </cell>
        </row>
        <row r="130">
          <cell r="D130" t="str">
            <v>HHCRO</v>
          </cell>
          <cell r="E130" t="str">
            <v>N/A</v>
          </cell>
          <cell r="P130">
            <v>42853</v>
          </cell>
          <cell r="Z130">
            <v>1455.84</v>
          </cell>
          <cell r="AO130" t="str">
            <v>N</v>
          </cell>
          <cell r="BA130">
            <v>9099</v>
          </cell>
          <cell r="BF130">
            <v>0</v>
          </cell>
          <cell r="BG130">
            <v>0</v>
          </cell>
        </row>
        <row r="131">
          <cell r="D131" t="str">
            <v>CERO</v>
          </cell>
          <cell r="E131" t="str">
            <v>No</v>
          </cell>
          <cell r="P131">
            <v>42851</v>
          </cell>
          <cell r="Z131">
            <v>573.84</v>
          </cell>
          <cell r="AO131" t="str">
            <v>N</v>
          </cell>
          <cell r="BA131">
            <v>14.346</v>
          </cell>
          <cell r="BF131">
            <v>0</v>
          </cell>
          <cell r="BG131">
            <v>0</v>
          </cell>
        </row>
        <row r="132">
          <cell r="D132" t="str">
            <v>CERO</v>
          </cell>
          <cell r="E132" t="str">
            <v>No</v>
          </cell>
          <cell r="P132">
            <v>42851</v>
          </cell>
          <cell r="Z132">
            <v>989.56799999999998</v>
          </cell>
          <cell r="AO132" t="str">
            <v>N</v>
          </cell>
          <cell r="BA132">
            <v>41.231999999999999</v>
          </cell>
          <cell r="BF132">
            <v>0</v>
          </cell>
          <cell r="BG132">
            <v>0</v>
          </cell>
        </row>
        <row r="133">
          <cell r="D133" t="str">
            <v>CERO</v>
          </cell>
          <cell r="E133" t="str">
            <v>Yes</v>
          </cell>
          <cell r="P133">
            <v>42852</v>
          </cell>
          <cell r="Z133">
            <v>283.60000000000002</v>
          </cell>
          <cell r="AO133" t="str">
            <v>N</v>
          </cell>
          <cell r="BA133">
            <v>7.09</v>
          </cell>
          <cell r="BF133">
            <v>0</v>
          </cell>
          <cell r="BG133">
            <v>0</v>
          </cell>
        </row>
        <row r="134">
          <cell r="D134" t="str">
            <v>HHCRO</v>
          </cell>
          <cell r="E134" t="str">
            <v>N/A</v>
          </cell>
          <cell r="P134">
            <v>42853</v>
          </cell>
          <cell r="Z134">
            <v>1036.32</v>
          </cell>
          <cell r="AO134" t="str">
            <v>N</v>
          </cell>
          <cell r="BA134">
            <v>6477</v>
          </cell>
          <cell r="BF134">
            <v>0</v>
          </cell>
          <cell r="BG134">
            <v>0</v>
          </cell>
        </row>
        <row r="135">
          <cell r="D135" t="str">
            <v>HHCRO</v>
          </cell>
          <cell r="E135" t="str">
            <v>N/A</v>
          </cell>
          <cell r="P135">
            <v>42851</v>
          </cell>
          <cell r="Z135">
            <v>634.26</v>
          </cell>
          <cell r="AO135" t="str">
            <v>N</v>
          </cell>
          <cell r="BA135">
            <v>3844</v>
          </cell>
          <cell r="BF135">
            <v>0</v>
          </cell>
          <cell r="BG135">
            <v>0</v>
          </cell>
        </row>
        <row r="136">
          <cell r="D136" t="str">
            <v>CERO</v>
          </cell>
          <cell r="E136" t="str">
            <v>No</v>
          </cell>
          <cell r="P136">
            <v>42853</v>
          </cell>
          <cell r="Z136">
            <v>1236.96</v>
          </cell>
          <cell r="AO136" t="str">
            <v>N</v>
          </cell>
          <cell r="BA136">
            <v>51.54</v>
          </cell>
          <cell r="BF136">
            <v>0</v>
          </cell>
          <cell r="BG136">
            <v>0</v>
          </cell>
        </row>
        <row r="137">
          <cell r="D137" t="str">
            <v>HHCRO</v>
          </cell>
          <cell r="E137" t="str">
            <v>N/A</v>
          </cell>
          <cell r="P137">
            <v>42851</v>
          </cell>
          <cell r="Z137">
            <v>7364.48</v>
          </cell>
          <cell r="AO137" t="str">
            <v>N</v>
          </cell>
          <cell r="BA137">
            <v>46028</v>
          </cell>
          <cell r="BF137">
            <v>0</v>
          </cell>
          <cell r="BG137">
            <v>0</v>
          </cell>
        </row>
        <row r="138">
          <cell r="D138" t="str">
            <v>HHCRO</v>
          </cell>
          <cell r="E138" t="str">
            <v>N/A</v>
          </cell>
          <cell r="P138">
            <v>42850</v>
          </cell>
          <cell r="Z138">
            <v>1035.9359999999999</v>
          </cell>
          <cell r="AO138" t="str">
            <v>N</v>
          </cell>
          <cell r="BA138">
            <v>6278</v>
          </cell>
          <cell r="BF138">
            <v>0</v>
          </cell>
          <cell r="BG138">
            <v>0</v>
          </cell>
        </row>
        <row r="139">
          <cell r="D139" t="str">
            <v>CERO</v>
          </cell>
          <cell r="E139" t="str">
            <v>No</v>
          </cell>
          <cell r="P139">
            <v>42852</v>
          </cell>
          <cell r="Z139">
            <v>629.52</v>
          </cell>
          <cell r="AO139" t="str">
            <v>N</v>
          </cell>
          <cell r="BA139">
            <v>26.23</v>
          </cell>
          <cell r="BF139">
            <v>0</v>
          </cell>
          <cell r="BG139">
            <v>0</v>
          </cell>
        </row>
        <row r="140">
          <cell r="D140" t="str">
            <v>CERO</v>
          </cell>
          <cell r="E140" t="str">
            <v>No</v>
          </cell>
          <cell r="P140">
            <v>42851</v>
          </cell>
          <cell r="Z140">
            <v>598.00800000000004</v>
          </cell>
          <cell r="AO140" t="str">
            <v>N</v>
          </cell>
          <cell r="BA140">
            <v>24.917000000000002</v>
          </cell>
          <cell r="BF140">
            <v>0</v>
          </cell>
          <cell r="BG140">
            <v>0</v>
          </cell>
        </row>
        <row r="141">
          <cell r="D141" t="str">
            <v>CERO</v>
          </cell>
          <cell r="E141" t="str">
            <v>No</v>
          </cell>
          <cell r="P141">
            <v>42843</v>
          </cell>
          <cell r="Z141">
            <v>567.28800000000001</v>
          </cell>
          <cell r="AO141" t="str">
            <v>N</v>
          </cell>
          <cell r="BA141">
            <v>23.637</v>
          </cell>
          <cell r="BF141">
            <v>0</v>
          </cell>
          <cell r="BG141">
            <v>0</v>
          </cell>
        </row>
        <row r="142">
          <cell r="D142" t="str">
            <v>CERO</v>
          </cell>
          <cell r="E142" t="str">
            <v>Yes</v>
          </cell>
          <cell r="P142">
            <v>42850</v>
          </cell>
          <cell r="Z142">
            <v>446.71199999999999</v>
          </cell>
          <cell r="AO142" t="str">
            <v>N</v>
          </cell>
          <cell r="BA142">
            <v>18.613</v>
          </cell>
          <cell r="BF142">
            <v>0</v>
          </cell>
          <cell r="BG142">
            <v>0</v>
          </cell>
        </row>
        <row r="143">
          <cell r="D143" t="str">
            <v>CERO</v>
          </cell>
          <cell r="E143" t="str">
            <v>No</v>
          </cell>
          <cell r="P143">
            <v>42850</v>
          </cell>
          <cell r="Z143">
            <v>614.08799999999997</v>
          </cell>
          <cell r="AO143" t="str">
            <v>N</v>
          </cell>
          <cell r="BA143">
            <v>25.587</v>
          </cell>
          <cell r="BF143">
            <v>0</v>
          </cell>
          <cell r="BG143">
            <v>0</v>
          </cell>
        </row>
        <row r="144">
          <cell r="D144" t="str">
            <v>CERO</v>
          </cell>
          <cell r="E144" t="str">
            <v>No</v>
          </cell>
          <cell r="P144">
            <v>42850</v>
          </cell>
          <cell r="Z144">
            <v>795.76</v>
          </cell>
          <cell r="AO144" t="str">
            <v>N</v>
          </cell>
          <cell r="BA144">
            <v>19.893999999999998</v>
          </cell>
          <cell r="BF144">
            <v>0</v>
          </cell>
          <cell r="BG144">
            <v>0</v>
          </cell>
        </row>
        <row r="145">
          <cell r="D145" t="str">
            <v>CERO</v>
          </cell>
          <cell r="E145" t="str">
            <v>Yes</v>
          </cell>
          <cell r="P145">
            <v>42853</v>
          </cell>
          <cell r="Z145">
            <v>610.71299999999997</v>
          </cell>
          <cell r="AO145" t="str">
            <v>N</v>
          </cell>
          <cell r="BA145">
            <v>22.619</v>
          </cell>
          <cell r="BF145">
            <v>0</v>
          </cell>
          <cell r="BG145">
            <v>0</v>
          </cell>
        </row>
        <row r="146">
          <cell r="D146" t="str">
            <v>HHCRO</v>
          </cell>
          <cell r="E146" t="str">
            <v>N/A</v>
          </cell>
          <cell r="P146">
            <v>42838</v>
          </cell>
          <cell r="Z146">
            <v>2930.07</v>
          </cell>
          <cell r="AO146" t="str">
            <v>N</v>
          </cell>
          <cell r="BA146">
            <v>17758</v>
          </cell>
          <cell r="BF146">
            <v>0</v>
          </cell>
          <cell r="BG146">
            <v>0</v>
          </cell>
        </row>
        <row r="147">
          <cell r="D147" t="str">
            <v>HHCRO</v>
          </cell>
          <cell r="E147" t="str">
            <v>N/A</v>
          </cell>
          <cell r="P147">
            <v>42838</v>
          </cell>
          <cell r="Z147">
            <v>388.90499999999997</v>
          </cell>
          <cell r="AO147" t="str">
            <v>N</v>
          </cell>
          <cell r="BA147">
            <v>2357</v>
          </cell>
          <cell r="BF147">
            <v>0</v>
          </cell>
          <cell r="BG147">
            <v>0</v>
          </cell>
        </row>
        <row r="148">
          <cell r="D148" t="str">
            <v>HHCRO</v>
          </cell>
          <cell r="E148" t="str">
            <v>N/A</v>
          </cell>
          <cell r="P148">
            <v>42835</v>
          </cell>
          <cell r="Z148">
            <v>2930.07</v>
          </cell>
          <cell r="AO148" t="str">
            <v>N</v>
          </cell>
          <cell r="BA148">
            <v>17758</v>
          </cell>
          <cell r="BF148">
            <v>0</v>
          </cell>
          <cell r="BG148">
            <v>0</v>
          </cell>
        </row>
        <row r="149">
          <cell r="D149" t="str">
            <v>CERO</v>
          </cell>
          <cell r="E149" t="str">
            <v>Yes</v>
          </cell>
          <cell r="P149">
            <v>42838</v>
          </cell>
          <cell r="Z149">
            <v>321.45600000000002</v>
          </cell>
          <cell r="AO149" t="str">
            <v>N</v>
          </cell>
          <cell r="BA149">
            <v>13.394</v>
          </cell>
          <cell r="BF149">
            <v>0</v>
          </cell>
          <cell r="BG149">
            <v>0</v>
          </cell>
        </row>
        <row r="150">
          <cell r="D150" t="str">
            <v>HHCRO</v>
          </cell>
          <cell r="E150" t="str">
            <v>N/A</v>
          </cell>
          <cell r="P150">
            <v>42835</v>
          </cell>
          <cell r="Z150">
            <v>388.90499999999997</v>
          </cell>
          <cell r="AO150" t="str">
            <v>N</v>
          </cell>
          <cell r="BA150">
            <v>2357</v>
          </cell>
          <cell r="BF150">
            <v>0</v>
          </cell>
          <cell r="BG150">
            <v>0</v>
          </cell>
        </row>
        <row r="151">
          <cell r="D151" t="str">
            <v>HHCRO</v>
          </cell>
          <cell r="E151" t="str">
            <v>N/A</v>
          </cell>
          <cell r="P151">
            <v>42837</v>
          </cell>
          <cell r="Z151">
            <v>1497.21</v>
          </cell>
          <cell r="AO151" t="str">
            <v>N</v>
          </cell>
          <cell r="BA151">
            <v>9074</v>
          </cell>
          <cell r="BF151">
            <v>0</v>
          </cell>
          <cell r="BG151">
            <v>0</v>
          </cell>
        </row>
        <row r="152">
          <cell r="D152" t="str">
            <v>HHCRO</v>
          </cell>
          <cell r="E152" t="str">
            <v>N/A</v>
          </cell>
          <cell r="P152">
            <v>42851</v>
          </cell>
          <cell r="Z152">
            <v>6516.3450000000003</v>
          </cell>
          <cell r="AO152" t="str">
            <v>N</v>
          </cell>
          <cell r="BA152">
            <v>39493</v>
          </cell>
          <cell r="BF152">
            <v>0</v>
          </cell>
          <cell r="BG152">
            <v>0</v>
          </cell>
        </row>
        <row r="153">
          <cell r="D153" t="str">
            <v>HHCRO</v>
          </cell>
          <cell r="E153" t="str">
            <v>N/A</v>
          </cell>
          <cell r="P153">
            <v>42845</v>
          </cell>
          <cell r="Z153">
            <v>896.77499999999998</v>
          </cell>
          <cell r="AO153" t="str">
            <v>N</v>
          </cell>
          <cell r="BA153">
            <v>5435</v>
          </cell>
          <cell r="BF153">
            <v>0</v>
          </cell>
          <cell r="BG153">
            <v>0</v>
          </cell>
        </row>
        <row r="154">
          <cell r="D154" t="str">
            <v>HHCRO</v>
          </cell>
          <cell r="E154" t="str">
            <v>N/A</v>
          </cell>
          <cell r="P154">
            <v>42851</v>
          </cell>
          <cell r="Z154">
            <v>8547.99</v>
          </cell>
          <cell r="AO154" t="str">
            <v>N</v>
          </cell>
          <cell r="BA154">
            <v>51806</v>
          </cell>
          <cell r="BF154">
            <v>0</v>
          </cell>
          <cell r="BG154">
            <v>0</v>
          </cell>
        </row>
        <row r="155">
          <cell r="D155" t="str">
            <v>HHCRO</v>
          </cell>
          <cell r="E155" t="str">
            <v>N/A</v>
          </cell>
          <cell r="P155">
            <v>42831</v>
          </cell>
          <cell r="Z155">
            <v>1168.365</v>
          </cell>
          <cell r="AO155" t="str">
            <v>N</v>
          </cell>
          <cell r="BA155">
            <v>7081</v>
          </cell>
          <cell r="BF155">
            <v>0</v>
          </cell>
          <cell r="BG155">
            <v>0</v>
          </cell>
        </row>
        <row r="156">
          <cell r="D156" t="str">
            <v>HHCRO</v>
          </cell>
          <cell r="E156" t="str">
            <v>N/A</v>
          </cell>
          <cell r="P156">
            <v>42849</v>
          </cell>
          <cell r="Z156">
            <v>1319.175</v>
          </cell>
          <cell r="AO156" t="str">
            <v>N</v>
          </cell>
          <cell r="BA156">
            <v>7995</v>
          </cell>
          <cell r="BF156">
            <v>0</v>
          </cell>
          <cell r="BG156">
            <v>0</v>
          </cell>
        </row>
        <row r="157">
          <cell r="D157" t="str">
            <v>HHCRO</v>
          </cell>
          <cell r="E157" t="str">
            <v>N/A</v>
          </cell>
          <cell r="P157">
            <v>42835</v>
          </cell>
          <cell r="Z157">
            <v>5005.4399999999996</v>
          </cell>
          <cell r="AO157" t="str">
            <v>N</v>
          </cell>
          <cell r="BA157">
            <v>30336</v>
          </cell>
          <cell r="BF157">
            <v>0</v>
          </cell>
          <cell r="BG157">
            <v>0</v>
          </cell>
        </row>
        <row r="158">
          <cell r="D158" t="str">
            <v>HHCRO</v>
          </cell>
          <cell r="E158" t="str">
            <v>N/A</v>
          </cell>
          <cell r="P158">
            <v>42835</v>
          </cell>
          <cell r="Z158">
            <v>636.40499999999997</v>
          </cell>
          <cell r="AO158" t="str">
            <v>N</v>
          </cell>
          <cell r="BA158">
            <v>3857</v>
          </cell>
          <cell r="BF158">
            <v>0</v>
          </cell>
          <cell r="BG158">
            <v>0</v>
          </cell>
        </row>
        <row r="159">
          <cell r="D159" t="str">
            <v>CERO</v>
          </cell>
          <cell r="E159" t="str">
            <v>No</v>
          </cell>
          <cell r="P159">
            <v>42845</v>
          </cell>
          <cell r="Z159">
            <v>1150.32</v>
          </cell>
          <cell r="AO159" t="str">
            <v>N</v>
          </cell>
          <cell r="BA159">
            <v>47.93</v>
          </cell>
          <cell r="BF159">
            <v>0</v>
          </cell>
          <cell r="BG159">
            <v>0</v>
          </cell>
        </row>
        <row r="160">
          <cell r="D160" t="str">
            <v>CERO</v>
          </cell>
          <cell r="E160" t="str">
            <v>No</v>
          </cell>
          <cell r="P160">
            <v>42853</v>
          </cell>
          <cell r="Z160">
            <v>745.34400000000005</v>
          </cell>
          <cell r="AO160" t="str">
            <v>N</v>
          </cell>
          <cell r="BA160">
            <v>31.056000000000001</v>
          </cell>
          <cell r="BF160">
            <v>0</v>
          </cell>
          <cell r="BG160">
            <v>0</v>
          </cell>
        </row>
        <row r="161">
          <cell r="D161" t="str">
            <v>CERO</v>
          </cell>
          <cell r="E161" t="str">
            <v>No</v>
          </cell>
          <cell r="P161">
            <v>42849</v>
          </cell>
          <cell r="Z161">
            <v>598.00800000000004</v>
          </cell>
          <cell r="AO161" t="str">
            <v>N</v>
          </cell>
          <cell r="BA161">
            <v>24.917000000000002</v>
          </cell>
          <cell r="BF161">
            <v>0</v>
          </cell>
          <cell r="BG161">
            <v>0</v>
          </cell>
        </row>
        <row r="162">
          <cell r="D162" t="str">
            <v>CERO</v>
          </cell>
          <cell r="E162" t="str">
            <v>No</v>
          </cell>
          <cell r="P162">
            <v>42843</v>
          </cell>
          <cell r="Z162">
            <v>526.87199999999996</v>
          </cell>
          <cell r="AO162" t="str">
            <v>N</v>
          </cell>
          <cell r="BA162">
            <v>21.952999999999999</v>
          </cell>
          <cell r="BF162">
            <v>0</v>
          </cell>
          <cell r="BG162">
            <v>0</v>
          </cell>
        </row>
        <row r="163">
          <cell r="D163" t="str">
            <v>CERO</v>
          </cell>
          <cell r="E163" t="str">
            <v>No</v>
          </cell>
          <cell r="P163">
            <v>42838</v>
          </cell>
          <cell r="Z163">
            <v>598.00800000000004</v>
          </cell>
          <cell r="AO163" t="str">
            <v>N</v>
          </cell>
          <cell r="BA163">
            <v>24.917000000000002</v>
          </cell>
          <cell r="BF163">
            <v>0</v>
          </cell>
          <cell r="BG163">
            <v>0</v>
          </cell>
        </row>
        <row r="164">
          <cell r="D164" t="str">
            <v>HHCRO</v>
          </cell>
          <cell r="E164" t="str">
            <v>N/A</v>
          </cell>
          <cell r="P164">
            <v>42830</v>
          </cell>
          <cell r="Z164">
            <v>2369.69</v>
          </cell>
          <cell r="AO164" t="str">
            <v>N</v>
          </cell>
          <cell r="BA164">
            <v>10303</v>
          </cell>
          <cell r="BF164">
            <v>0</v>
          </cell>
          <cell r="BG164">
            <v>0</v>
          </cell>
        </row>
        <row r="165">
          <cell r="D165" t="str">
            <v>CERO</v>
          </cell>
          <cell r="E165" t="str">
            <v>Yes</v>
          </cell>
          <cell r="P165">
            <v>42839</v>
          </cell>
          <cell r="Z165">
            <v>971.29200000000003</v>
          </cell>
          <cell r="AO165" t="str">
            <v>N</v>
          </cell>
          <cell r="BA165">
            <v>34.689</v>
          </cell>
          <cell r="BF165">
            <v>0</v>
          </cell>
          <cell r="BG165">
            <v>0</v>
          </cell>
        </row>
        <row r="166">
          <cell r="D166" t="str">
            <v>HHCRO</v>
          </cell>
          <cell r="E166" t="str">
            <v>N/A</v>
          </cell>
          <cell r="P166">
            <v>42837</v>
          </cell>
          <cell r="Z166">
            <v>1985.337</v>
          </cell>
          <cell r="AO166" t="str">
            <v>N</v>
          </cell>
          <cell r="BA166">
            <v>8632</v>
          </cell>
          <cell r="BF166">
            <v>0</v>
          </cell>
          <cell r="BG166">
            <v>0</v>
          </cell>
        </row>
        <row r="167">
          <cell r="D167" t="str">
            <v>HHCRO</v>
          </cell>
          <cell r="E167" t="str">
            <v>N/A</v>
          </cell>
          <cell r="P167">
            <v>42837</v>
          </cell>
          <cell r="Z167">
            <v>371.565</v>
          </cell>
          <cell r="AO167" t="str">
            <v>N</v>
          </cell>
          <cell r="BA167">
            <v>1616</v>
          </cell>
          <cell r="BF167">
            <v>0</v>
          </cell>
          <cell r="BG167">
            <v>0</v>
          </cell>
        </row>
        <row r="168">
          <cell r="D168" t="str">
            <v>CERO</v>
          </cell>
          <cell r="E168" t="str">
            <v>No</v>
          </cell>
          <cell r="P168">
            <v>42844</v>
          </cell>
          <cell r="Z168">
            <v>682.32</v>
          </cell>
          <cell r="AO168" t="str">
            <v>N</v>
          </cell>
          <cell r="BA168">
            <v>28.43</v>
          </cell>
          <cell r="BF168">
            <v>0</v>
          </cell>
          <cell r="BG168">
            <v>0</v>
          </cell>
        </row>
        <row r="169">
          <cell r="D169" t="str">
            <v>HHCRO</v>
          </cell>
          <cell r="E169" t="str">
            <v>N/A</v>
          </cell>
          <cell r="P169">
            <v>42828</v>
          </cell>
          <cell r="Z169">
            <v>2072.0700000000002</v>
          </cell>
          <cell r="AO169" t="str">
            <v>N</v>
          </cell>
          <cell r="BA169">
            <v>9009</v>
          </cell>
          <cell r="BF169">
            <v>0</v>
          </cell>
          <cell r="BG169">
            <v>0</v>
          </cell>
        </row>
        <row r="170">
          <cell r="D170" t="str">
            <v>HHCRO</v>
          </cell>
          <cell r="E170" t="str">
            <v>N/A</v>
          </cell>
          <cell r="P170">
            <v>42853</v>
          </cell>
          <cell r="Z170">
            <v>1910.84</v>
          </cell>
          <cell r="AO170" t="str">
            <v>N</v>
          </cell>
          <cell r="BA170">
            <v>8308</v>
          </cell>
          <cell r="BF170">
            <v>0</v>
          </cell>
          <cell r="BG170">
            <v>0</v>
          </cell>
        </row>
        <row r="171">
          <cell r="D171" t="str">
            <v>HHCRO</v>
          </cell>
          <cell r="E171" t="str">
            <v>N/A</v>
          </cell>
          <cell r="P171">
            <v>42850</v>
          </cell>
          <cell r="Z171">
            <v>1673.1</v>
          </cell>
          <cell r="AO171" t="str">
            <v>N</v>
          </cell>
          <cell r="BA171">
            <v>9295</v>
          </cell>
          <cell r="BF171">
            <v>0</v>
          </cell>
          <cell r="BG171">
            <v>0</v>
          </cell>
        </row>
        <row r="172">
          <cell r="D172" t="str">
            <v>CERO</v>
          </cell>
          <cell r="E172" t="str">
            <v>No</v>
          </cell>
          <cell r="P172">
            <v>42844</v>
          </cell>
          <cell r="Z172">
            <v>362.42399999999998</v>
          </cell>
          <cell r="AO172" t="str">
            <v>N</v>
          </cell>
          <cell r="BA172">
            <v>15.101000000000001</v>
          </cell>
          <cell r="BF172">
            <v>0</v>
          </cell>
          <cell r="BG172">
            <v>0</v>
          </cell>
        </row>
        <row r="173">
          <cell r="D173" t="str">
            <v>CERO</v>
          </cell>
          <cell r="E173" t="str">
            <v>No</v>
          </cell>
          <cell r="P173">
            <v>42846</v>
          </cell>
          <cell r="Z173">
            <v>534.98400000000004</v>
          </cell>
          <cell r="AO173" t="str">
            <v>N</v>
          </cell>
          <cell r="BA173">
            <v>22.291</v>
          </cell>
          <cell r="BF173">
            <v>0</v>
          </cell>
          <cell r="BG173">
            <v>0</v>
          </cell>
        </row>
        <row r="174">
          <cell r="D174" t="str">
            <v>HHCRO</v>
          </cell>
          <cell r="E174" t="str">
            <v>N/A</v>
          </cell>
          <cell r="P174">
            <v>42831</v>
          </cell>
          <cell r="Z174">
            <v>1798.14</v>
          </cell>
          <cell r="AO174" t="str">
            <v>N</v>
          </cell>
          <cell r="BA174">
            <v>7818</v>
          </cell>
          <cell r="BF174">
            <v>0</v>
          </cell>
          <cell r="BG174">
            <v>0</v>
          </cell>
        </row>
        <row r="175">
          <cell r="D175" t="str">
            <v>HHCRO</v>
          </cell>
          <cell r="E175" t="str">
            <v>N/A</v>
          </cell>
          <cell r="P175">
            <v>42845</v>
          </cell>
          <cell r="Z175">
            <v>2369.69</v>
          </cell>
          <cell r="AO175" t="str">
            <v>N</v>
          </cell>
          <cell r="BA175">
            <v>10303</v>
          </cell>
          <cell r="BF175">
            <v>0</v>
          </cell>
          <cell r="BG175">
            <v>0</v>
          </cell>
        </row>
        <row r="176">
          <cell r="D176" t="str">
            <v>CERO</v>
          </cell>
          <cell r="E176" t="str">
            <v>No</v>
          </cell>
          <cell r="P176">
            <v>42831</v>
          </cell>
          <cell r="Z176">
            <v>248.16399999999999</v>
          </cell>
          <cell r="AO176" t="str">
            <v>N</v>
          </cell>
          <cell r="BA176">
            <v>8.8629999999999995</v>
          </cell>
          <cell r="BF176">
            <v>0</v>
          </cell>
          <cell r="BG176">
            <v>0</v>
          </cell>
        </row>
        <row r="177">
          <cell r="D177" t="str">
            <v>CERO</v>
          </cell>
          <cell r="E177" t="str">
            <v>No</v>
          </cell>
          <cell r="P177">
            <v>42844</v>
          </cell>
          <cell r="Z177">
            <v>362.42399999999998</v>
          </cell>
          <cell r="AO177" t="str">
            <v>N</v>
          </cell>
          <cell r="BA177">
            <v>15.101000000000001</v>
          </cell>
          <cell r="BF177">
            <v>0</v>
          </cell>
          <cell r="BG177">
            <v>0</v>
          </cell>
        </row>
        <row r="178">
          <cell r="D178" t="str">
            <v>HHCRO</v>
          </cell>
          <cell r="E178" t="str">
            <v>N/A</v>
          </cell>
          <cell r="P178">
            <v>42851</v>
          </cell>
          <cell r="Z178">
            <v>10603.048500000001</v>
          </cell>
          <cell r="AO178" t="str">
            <v>N</v>
          </cell>
          <cell r="BA178">
            <v>64261</v>
          </cell>
          <cell r="BF178">
            <v>0</v>
          </cell>
          <cell r="BG178">
            <v>0</v>
          </cell>
        </row>
        <row r="179">
          <cell r="D179" t="str">
            <v>HHCRO</v>
          </cell>
          <cell r="E179" t="str">
            <v>N/A</v>
          </cell>
          <cell r="P179">
            <v>42835</v>
          </cell>
          <cell r="Z179">
            <v>3781.66</v>
          </cell>
          <cell r="AO179" t="str">
            <v>N</v>
          </cell>
          <cell r="BA179">
            <v>16442</v>
          </cell>
          <cell r="BF179">
            <v>0</v>
          </cell>
          <cell r="BG179">
            <v>0</v>
          </cell>
        </row>
        <row r="180">
          <cell r="D180" t="str">
            <v>HHCRO</v>
          </cell>
          <cell r="E180" t="str">
            <v>N/A</v>
          </cell>
          <cell r="P180">
            <v>42845</v>
          </cell>
          <cell r="Z180">
            <v>1259.25</v>
          </cell>
          <cell r="AO180" t="str">
            <v>N</v>
          </cell>
          <cell r="BA180">
            <v>10950</v>
          </cell>
          <cell r="BF180">
            <v>0</v>
          </cell>
          <cell r="BG180">
            <v>0</v>
          </cell>
        </row>
        <row r="181">
          <cell r="D181" t="str">
            <v>HHCRO</v>
          </cell>
          <cell r="E181" t="str">
            <v>N/A</v>
          </cell>
          <cell r="P181">
            <v>42835</v>
          </cell>
          <cell r="Z181">
            <v>688.62</v>
          </cell>
          <cell r="AO181" t="str">
            <v>N</v>
          </cell>
          <cell r="BA181">
            <v>2994</v>
          </cell>
          <cell r="BF181">
            <v>0</v>
          </cell>
          <cell r="BG181">
            <v>0</v>
          </cell>
        </row>
        <row r="182">
          <cell r="D182" t="str">
            <v>CERO</v>
          </cell>
          <cell r="E182" t="str">
            <v>Yes</v>
          </cell>
          <cell r="P182">
            <v>42850</v>
          </cell>
          <cell r="Z182">
            <v>1244.152</v>
          </cell>
          <cell r="AO182" t="str">
            <v>N</v>
          </cell>
          <cell r="BA182">
            <v>44.433999999999997</v>
          </cell>
          <cell r="BF182">
            <v>0</v>
          </cell>
          <cell r="BG182">
            <v>0</v>
          </cell>
        </row>
        <row r="183">
          <cell r="D183" t="str">
            <v>CERO</v>
          </cell>
          <cell r="E183" t="str">
            <v>No</v>
          </cell>
          <cell r="P183">
            <v>42837</v>
          </cell>
          <cell r="Z183">
            <v>1103.0250000000001</v>
          </cell>
          <cell r="AO183" t="str">
            <v>N</v>
          </cell>
          <cell r="BA183">
            <v>44.121000000000002</v>
          </cell>
          <cell r="BF183">
            <v>0</v>
          </cell>
          <cell r="BG183">
            <v>0</v>
          </cell>
        </row>
        <row r="184">
          <cell r="D184" t="str">
            <v>CERO</v>
          </cell>
          <cell r="E184" t="str">
            <v>Yes</v>
          </cell>
          <cell r="P184">
            <v>42837</v>
          </cell>
          <cell r="Z184">
            <v>302.54399999999998</v>
          </cell>
          <cell r="AO184" t="str">
            <v>N</v>
          </cell>
          <cell r="BA184">
            <v>12.606</v>
          </cell>
          <cell r="BF184">
            <v>0</v>
          </cell>
          <cell r="BG184">
            <v>0</v>
          </cell>
        </row>
        <row r="185">
          <cell r="D185" t="str">
            <v>HHCRO</v>
          </cell>
          <cell r="E185" t="str">
            <v>N/A</v>
          </cell>
          <cell r="P185">
            <v>42851</v>
          </cell>
          <cell r="Z185">
            <v>779.2</v>
          </cell>
          <cell r="AO185" t="str">
            <v>N</v>
          </cell>
          <cell r="BA185">
            <v>4870</v>
          </cell>
          <cell r="BF185">
            <v>0</v>
          </cell>
          <cell r="BG185">
            <v>0</v>
          </cell>
        </row>
        <row r="186">
          <cell r="D186" t="str">
            <v>HHCRO</v>
          </cell>
          <cell r="E186" t="str">
            <v>N/A</v>
          </cell>
          <cell r="P186">
            <v>42851</v>
          </cell>
          <cell r="Z186">
            <v>4332.74</v>
          </cell>
          <cell r="AO186" t="str">
            <v>N</v>
          </cell>
          <cell r="BA186">
            <v>18838</v>
          </cell>
          <cell r="BF186">
            <v>0</v>
          </cell>
          <cell r="BG186">
            <v>0</v>
          </cell>
        </row>
        <row r="187">
          <cell r="D187" t="str">
            <v>HHCRO</v>
          </cell>
          <cell r="E187" t="str">
            <v>N/A</v>
          </cell>
          <cell r="P187">
            <v>42846</v>
          </cell>
          <cell r="Z187">
            <v>2822.652</v>
          </cell>
          <cell r="AO187" t="str">
            <v>N</v>
          </cell>
          <cell r="BA187">
            <v>12272</v>
          </cell>
          <cell r="BF187">
            <v>0</v>
          </cell>
          <cell r="BG187">
            <v>0</v>
          </cell>
        </row>
        <row r="188">
          <cell r="D188" t="str">
            <v>CERO</v>
          </cell>
          <cell r="E188" t="str">
            <v>No</v>
          </cell>
          <cell r="P188">
            <v>42844</v>
          </cell>
          <cell r="Z188">
            <v>156.792</v>
          </cell>
          <cell r="AO188" t="str">
            <v>N</v>
          </cell>
          <cell r="BA188">
            <v>6.5330000000000004</v>
          </cell>
          <cell r="BF188">
            <v>0</v>
          </cell>
          <cell r="BG188">
            <v>0</v>
          </cell>
        </row>
        <row r="189">
          <cell r="D189" t="str">
            <v>HHCRO</v>
          </cell>
          <cell r="E189" t="str">
            <v>N/A</v>
          </cell>
          <cell r="P189">
            <v>42846</v>
          </cell>
          <cell r="Z189">
            <v>528.88499999999999</v>
          </cell>
          <cell r="AO189" t="str">
            <v>N</v>
          </cell>
          <cell r="BA189">
            <v>2300</v>
          </cell>
          <cell r="BF189">
            <v>0</v>
          </cell>
          <cell r="BG189">
            <v>0</v>
          </cell>
        </row>
        <row r="190">
          <cell r="D190" t="str">
            <v>HHCRO</v>
          </cell>
          <cell r="E190" t="str">
            <v>N/A</v>
          </cell>
          <cell r="P190">
            <v>42851</v>
          </cell>
          <cell r="Z190">
            <v>531.67999999999995</v>
          </cell>
          <cell r="AO190" t="str">
            <v>N</v>
          </cell>
          <cell r="BA190">
            <v>3323</v>
          </cell>
          <cell r="BF190">
            <v>0</v>
          </cell>
          <cell r="BG190">
            <v>0</v>
          </cell>
        </row>
        <row r="191">
          <cell r="D191" t="str">
            <v>HHCRO</v>
          </cell>
          <cell r="E191" t="str">
            <v>N/A</v>
          </cell>
          <cell r="P191">
            <v>42853</v>
          </cell>
          <cell r="Z191">
            <v>6828.14</v>
          </cell>
          <cell r="AO191" t="str">
            <v>N</v>
          </cell>
          <cell r="BA191">
            <v>62074</v>
          </cell>
          <cell r="BF191">
            <v>0</v>
          </cell>
          <cell r="BG191">
            <v>0</v>
          </cell>
        </row>
        <row r="192">
          <cell r="D192" t="str">
            <v>HHCRO</v>
          </cell>
          <cell r="E192" t="str">
            <v>N/A</v>
          </cell>
          <cell r="P192">
            <v>42831</v>
          </cell>
          <cell r="Z192">
            <v>2137.85</v>
          </cell>
          <cell r="AO192" t="str">
            <v>N</v>
          </cell>
          <cell r="BA192">
            <v>9295</v>
          </cell>
          <cell r="BF192">
            <v>0</v>
          </cell>
          <cell r="BG192">
            <v>0</v>
          </cell>
        </row>
        <row r="193">
          <cell r="D193" t="str">
            <v>HHCRO</v>
          </cell>
          <cell r="E193" t="str">
            <v>N/A</v>
          </cell>
          <cell r="P193">
            <v>42849</v>
          </cell>
          <cell r="Z193">
            <v>5211.25</v>
          </cell>
          <cell r="AO193" t="str">
            <v>N</v>
          </cell>
          <cell r="BA193">
            <v>47375</v>
          </cell>
          <cell r="BF193">
            <v>0</v>
          </cell>
          <cell r="BG193">
            <v>0</v>
          </cell>
        </row>
        <row r="194">
          <cell r="D194" t="str">
            <v>CERO</v>
          </cell>
          <cell r="E194" t="str">
            <v>Yes</v>
          </cell>
          <cell r="P194">
            <v>42852</v>
          </cell>
          <cell r="Z194">
            <v>28.056000000000001</v>
          </cell>
          <cell r="AO194" t="str">
            <v>N</v>
          </cell>
          <cell r="BA194">
            <v>1.169</v>
          </cell>
          <cell r="BF194">
            <v>0</v>
          </cell>
          <cell r="BG194">
            <v>0</v>
          </cell>
        </row>
        <row r="195">
          <cell r="D195" t="str">
            <v>HHCRO</v>
          </cell>
          <cell r="E195" t="str">
            <v>N/A</v>
          </cell>
          <cell r="P195">
            <v>42850</v>
          </cell>
          <cell r="Z195">
            <v>3932.48</v>
          </cell>
          <cell r="AO195" t="str">
            <v>N</v>
          </cell>
          <cell r="BA195">
            <v>24578</v>
          </cell>
          <cell r="BF195">
            <v>0</v>
          </cell>
          <cell r="BG195">
            <v>0</v>
          </cell>
        </row>
        <row r="196">
          <cell r="D196" t="str">
            <v>HHCRO</v>
          </cell>
          <cell r="E196" t="str">
            <v>N/A</v>
          </cell>
          <cell r="P196">
            <v>42852</v>
          </cell>
          <cell r="Z196">
            <v>6828.14</v>
          </cell>
          <cell r="AO196" t="str">
            <v>N</v>
          </cell>
          <cell r="BA196">
            <v>62074</v>
          </cell>
          <cell r="BF196">
            <v>0</v>
          </cell>
          <cell r="BG196">
            <v>0</v>
          </cell>
        </row>
        <row r="197">
          <cell r="D197" t="str">
            <v>CERO</v>
          </cell>
          <cell r="E197" t="str">
            <v>No</v>
          </cell>
          <cell r="P197">
            <v>42845</v>
          </cell>
          <cell r="Z197">
            <v>1323.144</v>
          </cell>
          <cell r="AO197" t="str">
            <v>N</v>
          </cell>
          <cell r="BA197">
            <v>55.131</v>
          </cell>
          <cell r="BF197">
            <v>0</v>
          </cell>
          <cell r="BG197">
            <v>0</v>
          </cell>
        </row>
        <row r="198">
          <cell r="D198" t="str">
            <v>HHCRO</v>
          </cell>
          <cell r="E198" t="str">
            <v>N/A</v>
          </cell>
          <cell r="P198">
            <v>42850</v>
          </cell>
          <cell r="Z198">
            <v>2177.12</v>
          </cell>
          <cell r="AO198" t="str">
            <v>N</v>
          </cell>
          <cell r="BA198">
            <v>13607</v>
          </cell>
          <cell r="BF198">
            <v>0</v>
          </cell>
          <cell r="BG198">
            <v>0</v>
          </cell>
        </row>
        <row r="199">
          <cell r="D199" t="str">
            <v>HHCRO</v>
          </cell>
          <cell r="E199" t="str">
            <v>N/A</v>
          </cell>
          <cell r="P199">
            <v>42843</v>
          </cell>
          <cell r="Z199">
            <v>3504.4349999999999</v>
          </cell>
          <cell r="AO199" t="str">
            <v>N</v>
          </cell>
          <cell r="BA199">
            <v>21239</v>
          </cell>
          <cell r="BF199">
            <v>0</v>
          </cell>
          <cell r="BG199">
            <v>0</v>
          </cell>
        </row>
        <row r="200">
          <cell r="D200" t="str">
            <v>HHCRO</v>
          </cell>
          <cell r="E200" t="str">
            <v>N/A</v>
          </cell>
          <cell r="P200">
            <v>42832</v>
          </cell>
          <cell r="Z200">
            <v>10242.209999999999</v>
          </cell>
          <cell r="AO200" t="str">
            <v>N</v>
          </cell>
          <cell r="BA200">
            <v>62074</v>
          </cell>
          <cell r="BF200">
            <v>0</v>
          </cell>
          <cell r="BG200">
            <v>0</v>
          </cell>
        </row>
        <row r="201">
          <cell r="D201" t="str">
            <v>CERO</v>
          </cell>
          <cell r="E201" t="str">
            <v>No</v>
          </cell>
          <cell r="P201">
            <v>42851</v>
          </cell>
          <cell r="Z201">
            <v>585.40800000000002</v>
          </cell>
          <cell r="AO201" t="str">
            <v>N</v>
          </cell>
          <cell r="BA201">
            <v>24.391999999999999</v>
          </cell>
          <cell r="BF201">
            <v>0</v>
          </cell>
          <cell r="BG201">
            <v>0</v>
          </cell>
        </row>
        <row r="202">
          <cell r="D202" t="str">
            <v>HHCRO</v>
          </cell>
          <cell r="E202" t="str">
            <v>N/A</v>
          </cell>
          <cell r="P202">
            <v>42845</v>
          </cell>
          <cell r="Z202">
            <v>410.02499999999998</v>
          </cell>
          <cell r="AO202" t="str">
            <v>N</v>
          </cell>
          <cell r="BA202">
            <v>2485</v>
          </cell>
          <cell r="BF202">
            <v>0</v>
          </cell>
          <cell r="BG202">
            <v>0</v>
          </cell>
        </row>
        <row r="203">
          <cell r="D203" t="str">
            <v>CERO</v>
          </cell>
          <cell r="E203" t="str">
            <v>No</v>
          </cell>
          <cell r="P203">
            <v>42853</v>
          </cell>
          <cell r="Z203">
            <v>984.048</v>
          </cell>
          <cell r="AO203" t="str">
            <v>N</v>
          </cell>
          <cell r="BA203">
            <v>41.002000000000002</v>
          </cell>
          <cell r="BF203">
            <v>0</v>
          </cell>
          <cell r="BG203">
            <v>0</v>
          </cell>
        </row>
        <row r="204">
          <cell r="D204" t="str">
            <v>CERO</v>
          </cell>
          <cell r="E204" t="str">
            <v>No</v>
          </cell>
          <cell r="P204">
            <v>42846</v>
          </cell>
          <cell r="Z204">
            <v>567.28800000000001</v>
          </cell>
          <cell r="AO204" t="str">
            <v>N</v>
          </cell>
          <cell r="BA204">
            <v>23.637</v>
          </cell>
          <cell r="BF204">
            <v>0</v>
          </cell>
          <cell r="BG204">
            <v>0</v>
          </cell>
        </row>
        <row r="205">
          <cell r="D205" t="str">
            <v>CERO</v>
          </cell>
          <cell r="E205" t="str">
            <v>No</v>
          </cell>
          <cell r="P205">
            <v>42844</v>
          </cell>
          <cell r="Z205">
            <v>397.95299999999997</v>
          </cell>
          <cell r="AO205" t="str">
            <v>N</v>
          </cell>
          <cell r="BA205">
            <v>14.739000000000001</v>
          </cell>
          <cell r="BF205">
            <v>0</v>
          </cell>
          <cell r="BG205">
            <v>0</v>
          </cell>
        </row>
        <row r="206">
          <cell r="D206" t="str">
            <v>CERO</v>
          </cell>
          <cell r="E206" t="str">
            <v>No</v>
          </cell>
          <cell r="P206">
            <v>42849</v>
          </cell>
          <cell r="Z206">
            <v>1058.904</v>
          </cell>
          <cell r="AO206" t="str">
            <v>N</v>
          </cell>
          <cell r="BA206">
            <v>44.121000000000002</v>
          </cell>
          <cell r="BF206">
            <v>0</v>
          </cell>
          <cell r="BG206">
            <v>0</v>
          </cell>
        </row>
        <row r="207">
          <cell r="D207" t="str">
            <v>HHCRO</v>
          </cell>
          <cell r="E207" t="str">
            <v>N/A</v>
          </cell>
          <cell r="P207">
            <v>42852</v>
          </cell>
          <cell r="Z207">
            <v>1673.1</v>
          </cell>
          <cell r="AO207" t="str">
            <v>N</v>
          </cell>
          <cell r="BA207">
            <v>9295</v>
          </cell>
          <cell r="BF207">
            <v>0</v>
          </cell>
          <cell r="BG207">
            <v>0</v>
          </cell>
        </row>
        <row r="208">
          <cell r="D208" t="str">
            <v>CERO</v>
          </cell>
          <cell r="E208" t="str">
            <v>No</v>
          </cell>
          <cell r="P208">
            <v>42844</v>
          </cell>
          <cell r="Z208">
            <v>693.33600000000001</v>
          </cell>
          <cell r="AO208" t="str">
            <v>N</v>
          </cell>
          <cell r="BA208">
            <v>28.888999999999999</v>
          </cell>
          <cell r="BF208">
            <v>0</v>
          </cell>
          <cell r="BG208">
            <v>0</v>
          </cell>
        </row>
        <row r="209">
          <cell r="D209" t="str">
            <v>CERO</v>
          </cell>
          <cell r="E209" t="str">
            <v>No</v>
          </cell>
          <cell r="P209">
            <v>42828</v>
          </cell>
          <cell r="Z209">
            <v>658.58399999999995</v>
          </cell>
          <cell r="AO209" t="str">
            <v>N</v>
          </cell>
          <cell r="BA209">
            <v>24.391999999999999</v>
          </cell>
          <cell r="BF209">
            <v>0</v>
          </cell>
          <cell r="BG209">
            <v>0</v>
          </cell>
        </row>
        <row r="210">
          <cell r="D210" t="str">
            <v>CERO</v>
          </cell>
          <cell r="E210" t="str">
            <v>No</v>
          </cell>
          <cell r="P210">
            <v>42828</v>
          </cell>
          <cell r="Z210">
            <v>354.52</v>
          </cell>
          <cell r="AO210" t="str">
            <v>N</v>
          </cell>
          <cell r="BA210">
            <v>8.8629999999999995</v>
          </cell>
          <cell r="BF210">
            <v>0</v>
          </cell>
          <cell r="BG210">
            <v>0</v>
          </cell>
        </row>
        <row r="211">
          <cell r="D211" t="str">
            <v>CERO</v>
          </cell>
          <cell r="E211" t="str">
            <v>Yes</v>
          </cell>
          <cell r="P211">
            <v>42849</v>
          </cell>
          <cell r="Z211">
            <v>694.10400000000004</v>
          </cell>
          <cell r="AO211" t="str">
            <v>N</v>
          </cell>
          <cell r="BA211">
            <v>28.920999999999999</v>
          </cell>
          <cell r="BF211">
            <v>0</v>
          </cell>
          <cell r="BG211">
            <v>0</v>
          </cell>
        </row>
        <row r="212">
          <cell r="D212" t="str">
            <v>CERO</v>
          </cell>
          <cell r="E212" t="str">
            <v>No</v>
          </cell>
          <cell r="P212">
            <v>42828</v>
          </cell>
          <cell r="Z212">
            <v>326.95999999999998</v>
          </cell>
          <cell r="AO212" t="str">
            <v>N</v>
          </cell>
          <cell r="BA212">
            <v>8.1739999999999995</v>
          </cell>
          <cell r="BF212">
            <v>0</v>
          </cell>
          <cell r="BG212">
            <v>0</v>
          </cell>
        </row>
        <row r="213">
          <cell r="D213" t="str">
            <v>CERO</v>
          </cell>
          <cell r="E213" t="str">
            <v>No</v>
          </cell>
          <cell r="P213">
            <v>42849</v>
          </cell>
          <cell r="Z213">
            <v>1025.05</v>
          </cell>
          <cell r="AO213" t="str">
            <v>N</v>
          </cell>
          <cell r="BA213">
            <v>41.002000000000002</v>
          </cell>
          <cell r="BF213">
            <v>0</v>
          </cell>
          <cell r="BG213">
            <v>0</v>
          </cell>
        </row>
        <row r="214">
          <cell r="D214" t="str">
            <v>HHCRO</v>
          </cell>
          <cell r="E214" t="str">
            <v>N/A</v>
          </cell>
          <cell r="P214">
            <v>42836</v>
          </cell>
          <cell r="Z214">
            <v>351.34399999999999</v>
          </cell>
          <cell r="AO214" t="str">
            <v>N</v>
          </cell>
          <cell r="BA214">
            <v>2510</v>
          </cell>
          <cell r="BF214">
            <v>0</v>
          </cell>
          <cell r="BG214">
            <v>0</v>
          </cell>
        </row>
        <row r="215">
          <cell r="D215" t="str">
            <v>CERO</v>
          </cell>
          <cell r="E215" t="str">
            <v>No</v>
          </cell>
          <cell r="P215">
            <v>42849</v>
          </cell>
          <cell r="Z215">
            <v>156.792</v>
          </cell>
          <cell r="AO215" t="str">
            <v>N</v>
          </cell>
          <cell r="BA215">
            <v>6.5330000000000004</v>
          </cell>
          <cell r="BF215">
            <v>0</v>
          </cell>
          <cell r="BG215">
            <v>0</v>
          </cell>
        </row>
        <row r="216">
          <cell r="D216" t="str">
            <v>CERO</v>
          </cell>
          <cell r="E216" t="str">
            <v>Yes</v>
          </cell>
          <cell r="P216">
            <v>42849</v>
          </cell>
          <cell r="Z216">
            <v>302.82499999999999</v>
          </cell>
          <cell r="AO216" t="str">
            <v>N</v>
          </cell>
          <cell r="BA216">
            <v>12.113</v>
          </cell>
          <cell r="BF216">
            <v>0</v>
          </cell>
          <cell r="BG216">
            <v>0</v>
          </cell>
        </row>
        <row r="217">
          <cell r="D217" t="str">
            <v>CERO</v>
          </cell>
          <cell r="E217" t="str">
            <v>No</v>
          </cell>
          <cell r="P217">
            <v>42843</v>
          </cell>
          <cell r="Z217">
            <v>1236.96</v>
          </cell>
          <cell r="AO217" t="str">
            <v>N</v>
          </cell>
          <cell r="BA217">
            <v>51.54</v>
          </cell>
          <cell r="BF217">
            <v>0</v>
          </cell>
          <cell r="BG217">
            <v>0</v>
          </cell>
        </row>
        <row r="218">
          <cell r="D218" t="str">
            <v>CERO</v>
          </cell>
          <cell r="E218" t="str">
            <v>No</v>
          </cell>
          <cell r="P218">
            <v>42838</v>
          </cell>
          <cell r="Z218">
            <v>745.34400000000005</v>
          </cell>
          <cell r="AO218" t="str">
            <v>N</v>
          </cell>
          <cell r="BA218">
            <v>31.056000000000001</v>
          </cell>
          <cell r="BF218">
            <v>0</v>
          </cell>
          <cell r="BG218">
            <v>0</v>
          </cell>
        </row>
        <row r="219">
          <cell r="D219" t="str">
            <v>CERO</v>
          </cell>
          <cell r="E219" t="str">
            <v>Yes</v>
          </cell>
          <cell r="P219">
            <v>42838</v>
          </cell>
          <cell r="Z219">
            <v>280.488</v>
          </cell>
          <cell r="AO219" t="str">
            <v>N</v>
          </cell>
          <cell r="BA219">
            <v>11.686999999999999</v>
          </cell>
          <cell r="BF219">
            <v>0</v>
          </cell>
          <cell r="BG219">
            <v>0</v>
          </cell>
        </row>
        <row r="220">
          <cell r="D220" t="str">
            <v>CERO</v>
          </cell>
          <cell r="E220" t="str">
            <v>Yes</v>
          </cell>
          <cell r="P220">
            <v>42850</v>
          </cell>
          <cell r="Z220">
            <v>1566.3119999999999</v>
          </cell>
          <cell r="AO220" t="str">
            <v>N</v>
          </cell>
          <cell r="BA220">
            <v>65.263000000000005</v>
          </cell>
          <cell r="BF220">
            <v>0</v>
          </cell>
          <cell r="BG220">
            <v>0</v>
          </cell>
        </row>
        <row r="221">
          <cell r="D221" t="str">
            <v>CERO</v>
          </cell>
          <cell r="E221" t="str">
            <v>No</v>
          </cell>
          <cell r="P221">
            <v>42832</v>
          </cell>
          <cell r="Z221">
            <v>323.04000000000002</v>
          </cell>
          <cell r="AO221" t="str">
            <v>N</v>
          </cell>
          <cell r="BA221">
            <v>8.0760000000000005</v>
          </cell>
          <cell r="BF221">
            <v>0</v>
          </cell>
          <cell r="BG221">
            <v>0</v>
          </cell>
        </row>
        <row r="222">
          <cell r="D222" t="str">
            <v>HHCRO</v>
          </cell>
          <cell r="E222" t="str">
            <v>N/A</v>
          </cell>
          <cell r="P222">
            <v>42853</v>
          </cell>
          <cell r="Z222">
            <v>355.58</v>
          </cell>
          <cell r="AO222" t="str">
            <v>N</v>
          </cell>
          <cell r="BA222">
            <v>1546</v>
          </cell>
          <cell r="BF222">
            <v>0</v>
          </cell>
          <cell r="BG222">
            <v>0</v>
          </cell>
        </row>
        <row r="223">
          <cell r="D223" t="str">
            <v>CERO</v>
          </cell>
          <cell r="E223" t="str">
            <v>No</v>
          </cell>
          <cell r="P223">
            <v>42850</v>
          </cell>
          <cell r="Z223">
            <v>585.97500000000002</v>
          </cell>
          <cell r="AO223" t="str">
            <v>N</v>
          </cell>
          <cell r="BA223">
            <v>23.439</v>
          </cell>
          <cell r="BF223">
            <v>0</v>
          </cell>
          <cell r="BG223">
            <v>0</v>
          </cell>
        </row>
        <row r="224">
          <cell r="D224" t="str">
            <v>CERO</v>
          </cell>
          <cell r="E224" t="str">
            <v>No</v>
          </cell>
          <cell r="P224">
            <v>42853</v>
          </cell>
          <cell r="Z224">
            <v>989.56799999999998</v>
          </cell>
          <cell r="AO224" t="str">
            <v>N</v>
          </cell>
          <cell r="BA224">
            <v>41.231999999999999</v>
          </cell>
          <cell r="BF224">
            <v>0</v>
          </cell>
          <cell r="BG224">
            <v>0</v>
          </cell>
        </row>
        <row r="225">
          <cell r="D225" t="str">
            <v>CERO</v>
          </cell>
          <cell r="E225" t="str">
            <v>No</v>
          </cell>
          <cell r="P225">
            <v>42845</v>
          </cell>
          <cell r="Z225">
            <v>1058.904</v>
          </cell>
          <cell r="AO225" t="str">
            <v>N</v>
          </cell>
          <cell r="BA225">
            <v>44.121000000000002</v>
          </cell>
          <cell r="BF225">
            <v>0</v>
          </cell>
          <cell r="BG225">
            <v>0</v>
          </cell>
        </row>
        <row r="226">
          <cell r="D226" t="str">
            <v>CERO</v>
          </cell>
          <cell r="E226" t="str">
            <v>No</v>
          </cell>
          <cell r="P226">
            <v>42851</v>
          </cell>
          <cell r="Z226">
            <v>1103.0250000000001</v>
          </cell>
          <cell r="AO226" t="str">
            <v>N</v>
          </cell>
          <cell r="BA226">
            <v>44.121000000000002</v>
          </cell>
          <cell r="BF226">
            <v>0</v>
          </cell>
          <cell r="BG226">
            <v>0</v>
          </cell>
        </row>
        <row r="227">
          <cell r="D227" t="str">
            <v>CERO</v>
          </cell>
          <cell r="E227" t="str">
            <v>No</v>
          </cell>
          <cell r="P227">
            <v>42849</v>
          </cell>
          <cell r="Z227">
            <v>1150.32</v>
          </cell>
          <cell r="AO227" t="str">
            <v>N</v>
          </cell>
          <cell r="BA227">
            <v>47.93</v>
          </cell>
          <cell r="BF227">
            <v>0</v>
          </cell>
          <cell r="BG227">
            <v>0</v>
          </cell>
        </row>
        <row r="228">
          <cell r="D228" t="str">
            <v>CERO</v>
          </cell>
          <cell r="E228" t="str">
            <v>No</v>
          </cell>
          <cell r="P228">
            <v>42850</v>
          </cell>
          <cell r="Z228">
            <v>1113.2639999999999</v>
          </cell>
          <cell r="AO228" t="str">
            <v>N</v>
          </cell>
          <cell r="BA228">
            <v>46.386000000000003</v>
          </cell>
          <cell r="BF228">
            <v>0</v>
          </cell>
          <cell r="BG228">
            <v>0</v>
          </cell>
        </row>
        <row r="229">
          <cell r="D229" t="str">
            <v>CERO</v>
          </cell>
          <cell r="E229" t="str">
            <v>No</v>
          </cell>
          <cell r="P229">
            <v>42852</v>
          </cell>
          <cell r="Z229">
            <v>1198.25</v>
          </cell>
          <cell r="AO229" t="str">
            <v>N</v>
          </cell>
          <cell r="BA229">
            <v>47.93</v>
          </cell>
          <cell r="BF229">
            <v>0</v>
          </cell>
          <cell r="BG229">
            <v>0</v>
          </cell>
        </row>
        <row r="230">
          <cell r="D230" t="str">
            <v>CERO</v>
          </cell>
          <cell r="E230" t="str">
            <v>No</v>
          </cell>
          <cell r="P230">
            <v>42851</v>
          </cell>
          <cell r="Z230">
            <v>257.7</v>
          </cell>
          <cell r="AO230" t="str">
            <v>N</v>
          </cell>
          <cell r="BA230">
            <v>10.308</v>
          </cell>
          <cell r="BF230">
            <v>0</v>
          </cell>
          <cell r="BG230">
            <v>0</v>
          </cell>
        </row>
        <row r="231">
          <cell r="D231" t="str">
            <v>CERO</v>
          </cell>
          <cell r="E231" t="str">
            <v>No</v>
          </cell>
          <cell r="P231">
            <v>42829</v>
          </cell>
          <cell r="Z231">
            <v>622.92499999999995</v>
          </cell>
          <cell r="AO231" t="str">
            <v>N</v>
          </cell>
          <cell r="BA231">
            <v>24.917000000000002</v>
          </cell>
          <cell r="BF231">
            <v>0</v>
          </cell>
          <cell r="BG231">
            <v>0</v>
          </cell>
        </row>
        <row r="232">
          <cell r="D232" t="str">
            <v>CERO</v>
          </cell>
          <cell r="E232" t="str">
            <v>Yes</v>
          </cell>
          <cell r="P232">
            <v>42850</v>
          </cell>
          <cell r="Z232">
            <v>829.63199999999995</v>
          </cell>
          <cell r="AO232" t="str">
            <v>N</v>
          </cell>
          <cell r="BA232">
            <v>34.567999999999998</v>
          </cell>
          <cell r="BF232">
            <v>0</v>
          </cell>
          <cell r="BG232">
            <v>0</v>
          </cell>
        </row>
        <row r="233">
          <cell r="D233" t="str">
            <v>CERO</v>
          </cell>
          <cell r="E233" t="str">
            <v>No</v>
          </cell>
          <cell r="P233">
            <v>42846</v>
          </cell>
          <cell r="Z233">
            <v>1236.96</v>
          </cell>
          <cell r="AO233" t="str">
            <v>N</v>
          </cell>
          <cell r="BA233">
            <v>51.54</v>
          </cell>
          <cell r="BF233">
            <v>0</v>
          </cell>
          <cell r="BG233">
            <v>0</v>
          </cell>
        </row>
        <row r="234">
          <cell r="D234" t="str">
            <v>CERO</v>
          </cell>
          <cell r="E234" t="str">
            <v>No</v>
          </cell>
          <cell r="P234">
            <v>42851</v>
          </cell>
          <cell r="Z234">
            <v>1103.0250000000001</v>
          </cell>
          <cell r="AO234" t="str">
            <v>N</v>
          </cell>
          <cell r="BA234">
            <v>44.121000000000002</v>
          </cell>
          <cell r="BF234">
            <v>0</v>
          </cell>
          <cell r="BG234">
            <v>0</v>
          </cell>
        </row>
        <row r="235">
          <cell r="D235" t="str">
            <v>CERO</v>
          </cell>
          <cell r="E235" t="str">
            <v>No</v>
          </cell>
          <cell r="P235">
            <v>42829</v>
          </cell>
          <cell r="Z235">
            <v>302.82499999999999</v>
          </cell>
          <cell r="AO235" t="str">
            <v>N</v>
          </cell>
          <cell r="BA235">
            <v>12.113</v>
          </cell>
          <cell r="BF235">
            <v>0</v>
          </cell>
          <cell r="BG235">
            <v>0</v>
          </cell>
        </row>
        <row r="236">
          <cell r="D236" t="str">
            <v>CERO</v>
          </cell>
          <cell r="E236" t="str">
            <v>No</v>
          </cell>
          <cell r="P236">
            <v>42852</v>
          </cell>
          <cell r="Z236">
            <v>1078.425</v>
          </cell>
          <cell r="AO236" t="str">
            <v>N</v>
          </cell>
          <cell r="BA236">
            <v>43.137</v>
          </cell>
          <cell r="BF236">
            <v>0</v>
          </cell>
          <cell r="BG236">
            <v>0</v>
          </cell>
        </row>
        <row r="237">
          <cell r="D237" t="str">
            <v>CERO</v>
          </cell>
          <cell r="E237" t="str">
            <v>Yes</v>
          </cell>
          <cell r="P237">
            <v>42849</v>
          </cell>
          <cell r="Z237">
            <v>373.42500000000001</v>
          </cell>
          <cell r="AO237" t="str">
            <v>N</v>
          </cell>
          <cell r="BA237">
            <v>14.936999999999999</v>
          </cell>
          <cell r="BF237">
            <v>0</v>
          </cell>
          <cell r="BG237">
            <v>0</v>
          </cell>
        </row>
        <row r="238">
          <cell r="D238" t="str">
            <v>CERO</v>
          </cell>
          <cell r="E238" t="str">
            <v>No</v>
          </cell>
          <cell r="P238">
            <v>42832</v>
          </cell>
          <cell r="Z238">
            <v>302.82499999999999</v>
          </cell>
          <cell r="AO238" t="str">
            <v>N</v>
          </cell>
          <cell r="BA238">
            <v>12.113</v>
          </cell>
          <cell r="BF238">
            <v>0</v>
          </cell>
          <cell r="BG238">
            <v>0</v>
          </cell>
        </row>
        <row r="239">
          <cell r="D239" t="str">
            <v>CERO</v>
          </cell>
          <cell r="E239" t="str">
            <v>No</v>
          </cell>
          <cell r="P239">
            <v>42852</v>
          </cell>
          <cell r="Z239">
            <v>629.52</v>
          </cell>
          <cell r="AO239" t="str">
            <v>N</v>
          </cell>
          <cell r="BA239">
            <v>26.23</v>
          </cell>
          <cell r="BF239">
            <v>0</v>
          </cell>
          <cell r="BG239">
            <v>0</v>
          </cell>
        </row>
        <row r="240">
          <cell r="D240" t="str">
            <v>CERO</v>
          </cell>
          <cell r="E240" t="str">
            <v>No</v>
          </cell>
          <cell r="P240">
            <v>42845</v>
          </cell>
          <cell r="Z240">
            <v>622.92499999999995</v>
          </cell>
          <cell r="AO240" t="str">
            <v>N</v>
          </cell>
          <cell r="BA240">
            <v>24.917000000000002</v>
          </cell>
          <cell r="BF240">
            <v>0</v>
          </cell>
          <cell r="BG240">
            <v>0</v>
          </cell>
        </row>
        <row r="241">
          <cell r="D241" t="str">
            <v>CERO</v>
          </cell>
          <cell r="E241" t="str">
            <v>No</v>
          </cell>
          <cell r="P241">
            <v>42852</v>
          </cell>
          <cell r="Z241">
            <v>609.79999999999995</v>
          </cell>
          <cell r="AO241" t="str">
            <v>N</v>
          </cell>
          <cell r="BA241">
            <v>24.391999999999999</v>
          </cell>
          <cell r="BF241">
            <v>0</v>
          </cell>
          <cell r="BG241">
            <v>0</v>
          </cell>
        </row>
        <row r="242">
          <cell r="D242" t="str">
            <v>CERO</v>
          </cell>
          <cell r="E242" t="str">
            <v>No</v>
          </cell>
          <cell r="P242">
            <v>42850</v>
          </cell>
          <cell r="Z242">
            <v>776.4</v>
          </cell>
          <cell r="AO242" t="str">
            <v>N</v>
          </cell>
          <cell r="BA242">
            <v>31.056000000000001</v>
          </cell>
          <cell r="BF242">
            <v>0</v>
          </cell>
          <cell r="BG242">
            <v>0</v>
          </cell>
        </row>
        <row r="243">
          <cell r="D243" t="str">
            <v>CERO</v>
          </cell>
          <cell r="E243" t="str">
            <v>No</v>
          </cell>
          <cell r="P243">
            <v>42832</v>
          </cell>
          <cell r="Z243">
            <v>302.82499999999999</v>
          </cell>
          <cell r="AO243" t="str">
            <v>N</v>
          </cell>
          <cell r="BA243">
            <v>12.113</v>
          </cell>
          <cell r="BF243">
            <v>0</v>
          </cell>
          <cell r="BG243">
            <v>0</v>
          </cell>
        </row>
        <row r="244">
          <cell r="D244" t="str">
            <v>CERO</v>
          </cell>
          <cell r="E244" t="str">
            <v>Yes</v>
          </cell>
          <cell r="P244">
            <v>42853</v>
          </cell>
          <cell r="Z244">
            <v>609.79999999999995</v>
          </cell>
          <cell r="AO244" t="str">
            <v>N</v>
          </cell>
          <cell r="BA244">
            <v>24.391999999999999</v>
          </cell>
          <cell r="BF244">
            <v>0</v>
          </cell>
          <cell r="BG244">
            <v>0</v>
          </cell>
        </row>
        <row r="245">
          <cell r="D245" t="str">
            <v>CERO</v>
          </cell>
          <cell r="E245" t="str">
            <v>No</v>
          </cell>
          <cell r="P245">
            <v>42851</v>
          </cell>
          <cell r="Z245">
            <v>574.67999999999995</v>
          </cell>
          <cell r="AO245" t="str">
            <v>N</v>
          </cell>
          <cell r="BA245">
            <v>23.945</v>
          </cell>
          <cell r="BF245">
            <v>0</v>
          </cell>
          <cell r="BG245">
            <v>0</v>
          </cell>
        </row>
        <row r="246">
          <cell r="D246" t="str">
            <v>CERO</v>
          </cell>
          <cell r="E246" t="str">
            <v>Yes</v>
          </cell>
          <cell r="P246">
            <v>42836</v>
          </cell>
          <cell r="Z246">
            <v>426.85</v>
          </cell>
          <cell r="AO246" t="str">
            <v>N</v>
          </cell>
          <cell r="BA246">
            <v>17.074000000000002</v>
          </cell>
          <cell r="BF246">
            <v>0</v>
          </cell>
          <cell r="BG246">
            <v>0</v>
          </cell>
        </row>
        <row r="247">
          <cell r="D247" t="str">
            <v>CERO</v>
          </cell>
          <cell r="E247" t="str">
            <v>Yes</v>
          </cell>
          <cell r="P247">
            <v>42845</v>
          </cell>
          <cell r="Z247">
            <v>1531.425</v>
          </cell>
          <cell r="AO247" t="str">
            <v>N</v>
          </cell>
          <cell r="BA247">
            <v>61.256999999999998</v>
          </cell>
          <cell r="BF247">
            <v>0</v>
          </cell>
          <cell r="BG247">
            <v>0</v>
          </cell>
        </row>
        <row r="248">
          <cell r="D248" t="str">
            <v>CERO</v>
          </cell>
          <cell r="E248" t="str">
            <v>Yes</v>
          </cell>
          <cell r="P248">
            <v>42850</v>
          </cell>
          <cell r="Z248">
            <v>1367.2249999999999</v>
          </cell>
          <cell r="AO248" t="str">
            <v>N</v>
          </cell>
          <cell r="BA248">
            <v>54.689</v>
          </cell>
          <cell r="BF248">
            <v>0</v>
          </cell>
          <cell r="BG248">
            <v>0</v>
          </cell>
        </row>
        <row r="249">
          <cell r="D249" t="str">
            <v>CERO</v>
          </cell>
          <cell r="E249" t="str">
            <v>Yes</v>
          </cell>
          <cell r="P249">
            <v>42851</v>
          </cell>
          <cell r="Z249">
            <v>1159.6500000000001</v>
          </cell>
          <cell r="AO249" t="str">
            <v>N</v>
          </cell>
          <cell r="BA249">
            <v>46.386000000000003</v>
          </cell>
          <cell r="BF249">
            <v>0</v>
          </cell>
          <cell r="BG249">
            <v>0</v>
          </cell>
        </row>
        <row r="250">
          <cell r="D250" t="str">
            <v>CERO</v>
          </cell>
          <cell r="E250" t="str">
            <v>No</v>
          </cell>
          <cell r="P250">
            <v>42851</v>
          </cell>
          <cell r="Z250">
            <v>1198.25</v>
          </cell>
          <cell r="AO250" t="str">
            <v>N</v>
          </cell>
          <cell r="BA250">
            <v>47.93</v>
          </cell>
          <cell r="BF250">
            <v>0</v>
          </cell>
          <cell r="BG250">
            <v>0</v>
          </cell>
        </row>
        <row r="251">
          <cell r="D251" t="str">
            <v>CERO</v>
          </cell>
          <cell r="E251" t="str">
            <v>Yes</v>
          </cell>
          <cell r="P251">
            <v>42851</v>
          </cell>
          <cell r="Z251">
            <v>1288.5</v>
          </cell>
          <cell r="AO251" t="str">
            <v>N</v>
          </cell>
          <cell r="BA251">
            <v>51.54</v>
          </cell>
          <cell r="BF251">
            <v>0</v>
          </cell>
          <cell r="BG251">
            <v>0</v>
          </cell>
        </row>
        <row r="252">
          <cell r="D252" t="str">
            <v>CERO</v>
          </cell>
          <cell r="E252" t="str">
            <v>No</v>
          </cell>
          <cell r="P252">
            <v>42849</v>
          </cell>
          <cell r="Z252">
            <v>609.79999999999995</v>
          </cell>
          <cell r="AO252" t="str">
            <v>N</v>
          </cell>
          <cell r="BA252">
            <v>24.391999999999999</v>
          </cell>
          <cell r="BF252">
            <v>0</v>
          </cell>
          <cell r="BG252">
            <v>0</v>
          </cell>
        </row>
        <row r="253">
          <cell r="D253" t="str">
            <v>CERO</v>
          </cell>
          <cell r="E253" t="str">
            <v>No</v>
          </cell>
          <cell r="P253">
            <v>42850</v>
          </cell>
          <cell r="Z253">
            <v>992.72500000000002</v>
          </cell>
          <cell r="AO253" t="str">
            <v>N</v>
          </cell>
          <cell r="BA253">
            <v>39.709000000000003</v>
          </cell>
          <cell r="BF253">
            <v>0</v>
          </cell>
          <cell r="BG253">
            <v>0</v>
          </cell>
        </row>
        <row r="254">
          <cell r="D254" t="str">
            <v>CERO</v>
          </cell>
          <cell r="E254" t="str">
            <v>Yes</v>
          </cell>
          <cell r="P254">
            <v>42846</v>
          </cell>
          <cell r="Z254">
            <v>1560.65</v>
          </cell>
          <cell r="AO254" t="str">
            <v>N</v>
          </cell>
          <cell r="BA254">
            <v>62.426000000000002</v>
          </cell>
          <cell r="BF254">
            <v>0</v>
          </cell>
          <cell r="BG254">
            <v>0</v>
          </cell>
        </row>
        <row r="255">
          <cell r="D255" t="str">
            <v>CERO</v>
          </cell>
          <cell r="E255" t="str">
            <v>Yes</v>
          </cell>
          <cell r="P255">
            <v>42851</v>
          </cell>
          <cell r="Z255">
            <v>1631.575</v>
          </cell>
          <cell r="AO255" t="str">
            <v>N</v>
          </cell>
          <cell r="BA255">
            <v>65.263000000000005</v>
          </cell>
          <cell r="BF255">
            <v>0</v>
          </cell>
          <cell r="BG255">
            <v>0</v>
          </cell>
        </row>
        <row r="256">
          <cell r="D256" t="str">
            <v>CERO</v>
          </cell>
          <cell r="E256" t="str">
            <v>Yes</v>
          </cell>
          <cell r="P256">
            <v>42851</v>
          </cell>
          <cell r="Z256">
            <v>3293.35</v>
          </cell>
          <cell r="AO256" t="str">
            <v>N</v>
          </cell>
          <cell r="BA256">
            <v>131.73400000000001</v>
          </cell>
          <cell r="BF256">
            <v>0</v>
          </cell>
          <cell r="BG256">
            <v>0</v>
          </cell>
        </row>
        <row r="257">
          <cell r="D257" t="str">
            <v>CERO</v>
          </cell>
          <cell r="E257" t="str">
            <v>Yes</v>
          </cell>
          <cell r="P257">
            <v>42851</v>
          </cell>
          <cell r="Z257">
            <v>855.5</v>
          </cell>
          <cell r="AO257" t="str">
            <v>N</v>
          </cell>
          <cell r="BA257">
            <v>34.22</v>
          </cell>
          <cell r="BF257">
            <v>0</v>
          </cell>
          <cell r="BG257">
            <v>0</v>
          </cell>
        </row>
        <row r="258">
          <cell r="D258" t="str">
            <v>HHCRO</v>
          </cell>
          <cell r="E258" t="str">
            <v>N/A</v>
          </cell>
          <cell r="P258">
            <v>42855</v>
          </cell>
          <cell r="Z258">
            <v>4693.92</v>
          </cell>
          <cell r="AO258" t="str">
            <v>N</v>
          </cell>
          <cell r="BA258">
            <v>28448</v>
          </cell>
          <cell r="BF258">
            <v>0</v>
          </cell>
          <cell r="BG258">
            <v>0</v>
          </cell>
        </row>
        <row r="259">
          <cell r="D259" t="str">
            <v>CERO</v>
          </cell>
          <cell r="E259" t="str">
            <v>Yes</v>
          </cell>
          <cell r="P259">
            <v>42852</v>
          </cell>
          <cell r="Z259">
            <v>1078.425</v>
          </cell>
          <cell r="AO259" t="str">
            <v>N</v>
          </cell>
          <cell r="BA259">
            <v>43.137</v>
          </cell>
          <cell r="BF259">
            <v>0</v>
          </cell>
          <cell r="BG259">
            <v>0</v>
          </cell>
        </row>
        <row r="260">
          <cell r="D260" t="str">
            <v>CERO</v>
          </cell>
          <cell r="E260" t="str">
            <v>Yes</v>
          </cell>
          <cell r="P260">
            <v>42851</v>
          </cell>
          <cell r="Z260">
            <v>886.36800000000005</v>
          </cell>
          <cell r="AO260" t="str">
            <v>N</v>
          </cell>
          <cell r="BA260">
            <v>36.932000000000002</v>
          </cell>
          <cell r="BF260">
            <v>0</v>
          </cell>
          <cell r="BG260">
            <v>0</v>
          </cell>
        </row>
        <row r="261">
          <cell r="D261" t="str">
            <v>CERO</v>
          </cell>
          <cell r="E261" t="str">
            <v>No</v>
          </cell>
          <cell r="P261">
            <v>42850</v>
          </cell>
          <cell r="Z261">
            <v>622.92499999999995</v>
          </cell>
          <cell r="AO261" t="str">
            <v>N</v>
          </cell>
          <cell r="BA261">
            <v>24.917000000000002</v>
          </cell>
          <cell r="BF261">
            <v>0</v>
          </cell>
          <cell r="BG261">
            <v>0</v>
          </cell>
        </row>
        <row r="262">
          <cell r="D262" t="str">
            <v>CERO</v>
          </cell>
          <cell r="E262" t="str">
            <v>No</v>
          </cell>
          <cell r="P262">
            <v>42836</v>
          </cell>
          <cell r="Z262">
            <v>459.02499999999998</v>
          </cell>
          <cell r="AO262" t="str">
            <v>N</v>
          </cell>
          <cell r="BA262">
            <v>18.361000000000001</v>
          </cell>
          <cell r="BF262">
            <v>0</v>
          </cell>
          <cell r="BG262">
            <v>0</v>
          </cell>
        </row>
        <row r="263">
          <cell r="D263" t="str">
            <v>CERO</v>
          </cell>
          <cell r="E263" t="str">
            <v>Yes</v>
          </cell>
          <cell r="P263">
            <v>42829</v>
          </cell>
          <cell r="Z263">
            <v>387.34199999999998</v>
          </cell>
          <cell r="AO263" t="str">
            <v>N</v>
          </cell>
          <cell r="BA263">
            <v>14.346</v>
          </cell>
          <cell r="BF263">
            <v>0</v>
          </cell>
          <cell r="BG263">
            <v>0</v>
          </cell>
        </row>
        <row r="264">
          <cell r="D264" t="str">
            <v>CERO</v>
          </cell>
          <cell r="E264" t="str">
            <v>No</v>
          </cell>
          <cell r="P264">
            <v>42831</v>
          </cell>
          <cell r="Z264">
            <v>1198.25</v>
          </cell>
          <cell r="AO264" t="str">
            <v>N</v>
          </cell>
          <cell r="BA264">
            <v>47.93</v>
          </cell>
          <cell r="BF264">
            <v>0</v>
          </cell>
          <cell r="BG264">
            <v>0</v>
          </cell>
        </row>
        <row r="265">
          <cell r="D265" t="str">
            <v>CERO</v>
          </cell>
          <cell r="E265" t="str">
            <v>No</v>
          </cell>
          <cell r="P265">
            <v>42830</v>
          </cell>
          <cell r="Z265">
            <v>947.92499999999995</v>
          </cell>
          <cell r="AO265" t="str">
            <v>N</v>
          </cell>
          <cell r="BA265">
            <v>37.917000000000002</v>
          </cell>
          <cell r="BF265">
            <v>0</v>
          </cell>
          <cell r="BG265">
            <v>0</v>
          </cell>
        </row>
        <row r="266">
          <cell r="D266" t="str">
            <v>CERO</v>
          </cell>
          <cell r="E266" t="str">
            <v>Yes</v>
          </cell>
          <cell r="P266">
            <v>42853</v>
          </cell>
          <cell r="Z266">
            <v>1531.425</v>
          </cell>
          <cell r="AO266" t="str">
            <v>N</v>
          </cell>
          <cell r="BA266">
            <v>61.256999999999998</v>
          </cell>
          <cell r="BF266">
            <v>0</v>
          </cell>
          <cell r="BG266">
            <v>0</v>
          </cell>
        </row>
        <row r="267">
          <cell r="D267" t="str">
            <v>CERO</v>
          </cell>
          <cell r="E267" t="str">
            <v>No</v>
          </cell>
          <cell r="P267">
            <v>42845</v>
          </cell>
          <cell r="Z267">
            <v>655.75</v>
          </cell>
          <cell r="AO267" t="str">
            <v>N</v>
          </cell>
          <cell r="BA267">
            <v>26.23</v>
          </cell>
          <cell r="BF267">
            <v>0</v>
          </cell>
          <cell r="BG267">
            <v>0</v>
          </cell>
        </row>
        <row r="268">
          <cell r="D268" t="str">
            <v>CERO</v>
          </cell>
          <cell r="E268" t="str">
            <v>No</v>
          </cell>
          <cell r="P268">
            <v>42832</v>
          </cell>
          <cell r="Z268">
            <v>1198.25</v>
          </cell>
          <cell r="AO268" t="str">
            <v>N</v>
          </cell>
          <cell r="BA268">
            <v>47.93</v>
          </cell>
          <cell r="BF268">
            <v>0</v>
          </cell>
          <cell r="BG268">
            <v>0</v>
          </cell>
        </row>
        <row r="269">
          <cell r="D269" t="str">
            <v>CERO</v>
          </cell>
          <cell r="E269" t="str">
            <v>No</v>
          </cell>
          <cell r="P269">
            <v>42832</v>
          </cell>
          <cell r="Z269">
            <v>723.02499999999998</v>
          </cell>
          <cell r="AO269" t="str">
            <v>N</v>
          </cell>
          <cell r="BA269">
            <v>28.920999999999999</v>
          </cell>
          <cell r="BF269">
            <v>0</v>
          </cell>
          <cell r="BG269">
            <v>0</v>
          </cell>
        </row>
        <row r="270">
          <cell r="D270" t="str">
            <v>CERO</v>
          </cell>
          <cell r="E270" t="str">
            <v>No</v>
          </cell>
          <cell r="P270">
            <v>42835</v>
          </cell>
          <cell r="Z270">
            <v>1288.5</v>
          </cell>
          <cell r="AO270" t="str">
            <v>N</v>
          </cell>
          <cell r="BA270">
            <v>51.54</v>
          </cell>
          <cell r="BF270">
            <v>0</v>
          </cell>
          <cell r="BG270">
            <v>0</v>
          </cell>
        </row>
        <row r="271">
          <cell r="D271" t="str">
            <v>CERO</v>
          </cell>
          <cell r="E271" t="str">
            <v>No</v>
          </cell>
          <cell r="P271">
            <v>42828</v>
          </cell>
          <cell r="Z271">
            <v>1198.25</v>
          </cell>
          <cell r="AO271" t="str">
            <v>N</v>
          </cell>
          <cell r="BA271">
            <v>47.93</v>
          </cell>
          <cell r="BF271">
            <v>0</v>
          </cell>
          <cell r="BG271">
            <v>0</v>
          </cell>
        </row>
        <row r="272">
          <cell r="D272" t="str">
            <v>CERO</v>
          </cell>
          <cell r="E272" t="str">
            <v>No</v>
          </cell>
          <cell r="P272">
            <v>42832</v>
          </cell>
          <cell r="Z272">
            <v>609.79999999999995</v>
          </cell>
          <cell r="AO272" t="str">
            <v>N</v>
          </cell>
          <cell r="BA272">
            <v>24.391999999999999</v>
          </cell>
          <cell r="BF272">
            <v>0</v>
          </cell>
          <cell r="BG272">
            <v>0</v>
          </cell>
        </row>
        <row r="273">
          <cell r="D273" t="str">
            <v>CERO</v>
          </cell>
          <cell r="E273" t="str">
            <v>No</v>
          </cell>
          <cell r="P273">
            <v>42852</v>
          </cell>
          <cell r="Z273">
            <v>1205.625</v>
          </cell>
          <cell r="AO273" t="str">
            <v>N</v>
          </cell>
          <cell r="BA273">
            <v>48.225000000000001</v>
          </cell>
          <cell r="BF273">
            <v>0</v>
          </cell>
          <cell r="BG273">
            <v>0</v>
          </cell>
        </row>
        <row r="274">
          <cell r="D274" t="str">
            <v>CERO</v>
          </cell>
          <cell r="E274" t="str">
            <v>No</v>
          </cell>
          <cell r="P274">
            <v>42845</v>
          </cell>
          <cell r="Z274">
            <v>958.6</v>
          </cell>
          <cell r="AO274" t="str">
            <v>N</v>
          </cell>
          <cell r="BA274">
            <v>38.344000000000001</v>
          </cell>
          <cell r="BF274">
            <v>0</v>
          </cell>
          <cell r="BG274">
            <v>0</v>
          </cell>
        </row>
        <row r="275">
          <cell r="D275" t="str">
            <v>CERO</v>
          </cell>
          <cell r="E275" t="str">
            <v>No</v>
          </cell>
          <cell r="P275">
            <v>42831</v>
          </cell>
          <cell r="Z275">
            <v>548.82500000000005</v>
          </cell>
          <cell r="AO275" t="str">
            <v>N</v>
          </cell>
          <cell r="BA275">
            <v>21.952999999999999</v>
          </cell>
          <cell r="BF275">
            <v>0</v>
          </cell>
          <cell r="BG275">
            <v>0</v>
          </cell>
        </row>
        <row r="276">
          <cell r="D276" t="str">
            <v>CERO</v>
          </cell>
          <cell r="E276" t="str">
            <v>No</v>
          </cell>
          <cell r="P276">
            <v>42846</v>
          </cell>
          <cell r="Z276">
            <v>1025.05</v>
          </cell>
          <cell r="AO276" t="str">
            <v>N</v>
          </cell>
          <cell r="BA276">
            <v>41.002000000000002</v>
          </cell>
          <cell r="BF276">
            <v>0</v>
          </cell>
          <cell r="BG276">
            <v>0</v>
          </cell>
        </row>
        <row r="277">
          <cell r="D277" t="str">
            <v>CERO</v>
          </cell>
          <cell r="E277" t="str">
            <v>No</v>
          </cell>
          <cell r="P277">
            <v>42838</v>
          </cell>
          <cell r="Z277">
            <v>1198.25</v>
          </cell>
          <cell r="AO277" t="str">
            <v>N</v>
          </cell>
          <cell r="BA277">
            <v>47.93</v>
          </cell>
          <cell r="BF277">
            <v>0</v>
          </cell>
          <cell r="BG277">
            <v>0</v>
          </cell>
        </row>
        <row r="278">
          <cell r="D278" t="str">
            <v>CERO</v>
          </cell>
          <cell r="E278" t="str">
            <v>No</v>
          </cell>
          <cell r="P278">
            <v>42831</v>
          </cell>
          <cell r="Z278">
            <v>384.07499999999999</v>
          </cell>
          <cell r="AO278" t="str">
            <v>N</v>
          </cell>
          <cell r="BA278">
            <v>15.363</v>
          </cell>
          <cell r="BF278">
            <v>0</v>
          </cell>
          <cell r="BG278">
            <v>0</v>
          </cell>
        </row>
        <row r="279">
          <cell r="D279" t="str">
            <v>CERO</v>
          </cell>
          <cell r="E279" t="str">
            <v>No</v>
          </cell>
          <cell r="P279">
            <v>42837</v>
          </cell>
          <cell r="Z279">
            <v>1531.425</v>
          </cell>
          <cell r="AO279" t="str">
            <v>N</v>
          </cell>
          <cell r="BA279">
            <v>61.256999999999998</v>
          </cell>
          <cell r="BF279">
            <v>0</v>
          </cell>
          <cell r="BG279">
            <v>0</v>
          </cell>
        </row>
        <row r="280">
          <cell r="D280" t="str">
            <v>CERO</v>
          </cell>
          <cell r="E280" t="str">
            <v>No</v>
          </cell>
          <cell r="P280">
            <v>42838</v>
          </cell>
          <cell r="Z280">
            <v>838.51199999999994</v>
          </cell>
          <cell r="AO280" t="str">
            <v>N</v>
          </cell>
          <cell r="BA280">
            <v>31.056000000000001</v>
          </cell>
          <cell r="BF280">
            <v>0</v>
          </cell>
          <cell r="BG280">
            <v>0</v>
          </cell>
        </row>
        <row r="281">
          <cell r="D281" t="str">
            <v>CERO</v>
          </cell>
          <cell r="E281" t="str">
            <v>No</v>
          </cell>
          <cell r="P281">
            <v>42838</v>
          </cell>
          <cell r="Z281">
            <v>537.13800000000003</v>
          </cell>
          <cell r="AO281" t="str">
            <v>N</v>
          </cell>
          <cell r="BA281">
            <v>19.893999999999998</v>
          </cell>
          <cell r="BF281">
            <v>0</v>
          </cell>
          <cell r="BG281">
            <v>0</v>
          </cell>
        </row>
        <row r="282">
          <cell r="D282" t="str">
            <v>CERO</v>
          </cell>
          <cell r="E282" t="str">
            <v>No</v>
          </cell>
          <cell r="P282">
            <v>42844</v>
          </cell>
          <cell r="Z282">
            <v>1198.25</v>
          </cell>
          <cell r="AO282" t="str">
            <v>N</v>
          </cell>
          <cell r="BA282">
            <v>47.93</v>
          </cell>
          <cell r="BF282">
            <v>0</v>
          </cell>
          <cell r="BG282">
            <v>0</v>
          </cell>
        </row>
        <row r="283">
          <cell r="D283" t="str">
            <v>CERO</v>
          </cell>
          <cell r="E283" t="str">
            <v>No</v>
          </cell>
          <cell r="P283">
            <v>42842</v>
          </cell>
          <cell r="Z283">
            <v>661.5</v>
          </cell>
          <cell r="AO283" t="str">
            <v>N</v>
          </cell>
          <cell r="BA283">
            <v>26.46</v>
          </cell>
          <cell r="BF283">
            <v>0</v>
          </cell>
          <cell r="BG283">
            <v>0</v>
          </cell>
        </row>
        <row r="284">
          <cell r="D284" t="str">
            <v>CERO</v>
          </cell>
          <cell r="E284" t="str">
            <v>No</v>
          </cell>
          <cell r="P284">
            <v>42830</v>
          </cell>
          <cell r="Z284">
            <v>609.79999999999995</v>
          </cell>
          <cell r="AO284" t="str">
            <v>N</v>
          </cell>
          <cell r="BA284">
            <v>24.391999999999999</v>
          </cell>
          <cell r="BF284">
            <v>0</v>
          </cell>
          <cell r="BG284">
            <v>0</v>
          </cell>
        </row>
        <row r="285">
          <cell r="D285" t="str">
            <v>CERO</v>
          </cell>
          <cell r="E285" t="str">
            <v>No</v>
          </cell>
          <cell r="P285">
            <v>42831</v>
          </cell>
          <cell r="Z285">
            <v>609.79999999999995</v>
          </cell>
          <cell r="AO285" t="str">
            <v>N</v>
          </cell>
          <cell r="BA285">
            <v>24.391999999999999</v>
          </cell>
          <cell r="BF285">
            <v>0</v>
          </cell>
          <cell r="BG285">
            <v>0</v>
          </cell>
        </row>
        <row r="286">
          <cell r="D286" t="str">
            <v>CERO</v>
          </cell>
          <cell r="E286" t="str">
            <v>No</v>
          </cell>
          <cell r="P286">
            <v>42830</v>
          </cell>
          <cell r="Z286">
            <v>1025.05</v>
          </cell>
          <cell r="AO286" t="str">
            <v>N</v>
          </cell>
          <cell r="BA286">
            <v>41.002000000000002</v>
          </cell>
          <cell r="BF286">
            <v>0</v>
          </cell>
          <cell r="BG286">
            <v>0</v>
          </cell>
        </row>
        <row r="287">
          <cell r="D287" t="str">
            <v>CERO</v>
          </cell>
          <cell r="E287" t="str">
            <v>No</v>
          </cell>
          <cell r="P287">
            <v>42828</v>
          </cell>
          <cell r="Z287">
            <v>723.02499999999998</v>
          </cell>
          <cell r="AO287" t="str">
            <v>N</v>
          </cell>
          <cell r="BA287">
            <v>28.920999999999999</v>
          </cell>
          <cell r="BF287">
            <v>0</v>
          </cell>
          <cell r="BG287">
            <v>0</v>
          </cell>
        </row>
        <row r="288">
          <cell r="D288" t="str">
            <v>CERO</v>
          </cell>
          <cell r="E288" t="str">
            <v>No</v>
          </cell>
          <cell r="P288">
            <v>42850</v>
          </cell>
          <cell r="Z288">
            <v>723.02499999999998</v>
          </cell>
          <cell r="AO288" t="str">
            <v>N</v>
          </cell>
          <cell r="BA288">
            <v>28.920999999999999</v>
          </cell>
          <cell r="BF288">
            <v>0</v>
          </cell>
          <cell r="BG288">
            <v>0</v>
          </cell>
        </row>
        <row r="289">
          <cell r="D289" t="str">
            <v>CERO</v>
          </cell>
          <cell r="E289" t="str">
            <v>No</v>
          </cell>
          <cell r="P289">
            <v>42831</v>
          </cell>
          <cell r="Z289">
            <v>1198.25</v>
          </cell>
          <cell r="AO289" t="str">
            <v>N</v>
          </cell>
          <cell r="BA289">
            <v>47.93</v>
          </cell>
          <cell r="BF289">
            <v>0</v>
          </cell>
          <cell r="BG289">
            <v>0</v>
          </cell>
        </row>
        <row r="290">
          <cell r="D290" t="str">
            <v>CERO</v>
          </cell>
          <cell r="E290" t="str">
            <v>No</v>
          </cell>
          <cell r="P290">
            <v>42828</v>
          </cell>
          <cell r="Z290">
            <v>609.79999999999995</v>
          </cell>
          <cell r="AO290" t="str">
            <v>N</v>
          </cell>
          <cell r="BA290">
            <v>24.391999999999999</v>
          </cell>
          <cell r="BF290">
            <v>0</v>
          </cell>
          <cell r="BG290">
            <v>0</v>
          </cell>
        </row>
        <row r="291">
          <cell r="D291" t="str">
            <v>CERO</v>
          </cell>
          <cell r="E291" t="str">
            <v>No</v>
          </cell>
          <cell r="P291">
            <v>42828</v>
          </cell>
          <cell r="Z291">
            <v>1025.05</v>
          </cell>
          <cell r="AO291" t="str">
            <v>N</v>
          </cell>
          <cell r="BA291">
            <v>41.002000000000002</v>
          </cell>
          <cell r="BF291">
            <v>0</v>
          </cell>
          <cell r="BG291">
            <v>0</v>
          </cell>
        </row>
        <row r="292">
          <cell r="D292" t="str">
            <v>CERO</v>
          </cell>
          <cell r="E292" t="str">
            <v>No</v>
          </cell>
          <cell r="P292">
            <v>42829</v>
          </cell>
          <cell r="Z292">
            <v>615.02499999999998</v>
          </cell>
          <cell r="AO292" t="str">
            <v>N</v>
          </cell>
          <cell r="BA292">
            <v>24.600999999999999</v>
          </cell>
          <cell r="BF292">
            <v>0</v>
          </cell>
          <cell r="BG292">
            <v>0</v>
          </cell>
        </row>
        <row r="293">
          <cell r="D293" t="str">
            <v>CERO</v>
          </cell>
          <cell r="E293" t="str">
            <v>No</v>
          </cell>
          <cell r="P293">
            <v>42830</v>
          </cell>
          <cell r="Z293">
            <v>1198.25</v>
          </cell>
          <cell r="AO293" t="str">
            <v>N</v>
          </cell>
          <cell r="BA293">
            <v>47.93</v>
          </cell>
          <cell r="BF293">
            <v>0</v>
          </cell>
          <cell r="BG293">
            <v>0</v>
          </cell>
        </row>
        <row r="294">
          <cell r="D294" t="str">
            <v>CERO</v>
          </cell>
          <cell r="E294" t="str">
            <v>No</v>
          </cell>
          <cell r="P294">
            <v>42831</v>
          </cell>
          <cell r="Z294">
            <v>609.79999999999995</v>
          </cell>
          <cell r="AO294" t="str">
            <v>N</v>
          </cell>
          <cell r="BA294">
            <v>24.391999999999999</v>
          </cell>
          <cell r="BF294">
            <v>0</v>
          </cell>
          <cell r="BG294">
            <v>0</v>
          </cell>
        </row>
        <row r="295">
          <cell r="D295" t="str">
            <v>CERO</v>
          </cell>
          <cell r="E295" t="str">
            <v>No</v>
          </cell>
          <cell r="P295">
            <v>42832</v>
          </cell>
          <cell r="Z295">
            <v>459.42500000000001</v>
          </cell>
          <cell r="AO295" t="str">
            <v>N</v>
          </cell>
          <cell r="BA295">
            <v>18.376999999999999</v>
          </cell>
          <cell r="BF295">
            <v>0</v>
          </cell>
          <cell r="BG295">
            <v>0</v>
          </cell>
        </row>
        <row r="296">
          <cell r="D296" t="str">
            <v>CERO</v>
          </cell>
          <cell r="E296" t="str">
            <v>No</v>
          </cell>
          <cell r="P296">
            <v>42851</v>
          </cell>
          <cell r="Z296">
            <v>716.5</v>
          </cell>
          <cell r="AO296" t="str">
            <v>N</v>
          </cell>
          <cell r="BA296">
            <v>28.66</v>
          </cell>
          <cell r="BF296">
            <v>0</v>
          </cell>
          <cell r="BG296">
            <v>0</v>
          </cell>
        </row>
        <row r="297">
          <cell r="D297" t="str">
            <v>CERO</v>
          </cell>
          <cell r="E297" t="str">
            <v>No</v>
          </cell>
          <cell r="P297">
            <v>42829</v>
          </cell>
          <cell r="Z297">
            <v>239.65</v>
          </cell>
          <cell r="AO297" t="str">
            <v>N</v>
          </cell>
          <cell r="BA297">
            <v>9.5860000000000003</v>
          </cell>
          <cell r="BF297">
            <v>0</v>
          </cell>
          <cell r="BG297">
            <v>0</v>
          </cell>
        </row>
        <row r="298">
          <cell r="D298" t="str">
            <v>CERO</v>
          </cell>
          <cell r="E298" t="str">
            <v>No</v>
          </cell>
          <cell r="P298">
            <v>42830</v>
          </cell>
          <cell r="Z298">
            <v>958.6</v>
          </cell>
          <cell r="AO298" t="str">
            <v>N</v>
          </cell>
          <cell r="BA298">
            <v>38.344000000000001</v>
          </cell>
          <cell r="BF298">
            <v>0</v>
          </cell>
          <cell r="BG298">
            <v>0</v>
          </cell>
        </row>
        <row r="299">
          <cell r="D299" t="str">
            <v>CERO</v>
          </cell>
          <cell r="E299" t="str">
            <v>No</v>
          </cell>
          <cell r="P299">
            <v>42845</v>
          </cell>
          <cell r="Z299">
            <v>838.77499999999998</v>
          </cell>
          <cell r="AO299" t="str">
            <v>N</v>
          </cell>
          <cell r="BA299">
            <v>33.551000000000002</v>
          </cell>
          <cell r="BF299">
            <v>0</v>
          </cell>
          <cell r="BG299">
            <v>0</v>
          </cell>
        </row>
        <row r="300">
          <cell r="D300" t="str">
            <v>CERO</v>
          </cell>
          <cell r="E300" t="str">
            <v>No</v>
          </cell>
          <cell r="P300">
            <v>42828</v>
          </cell>
          <cell r="Z300">
            <v>1025.05</v>
          </cell>
          <cell r="AO300" t="str">
            <v>N</v>
          </cell>
          <cell r="BA300">
            <v>41.002000000000002</v>
          </cell>
          <cell r="BF300">
            <v>0</v>
          </cell>
          <cell r="BG300">
            <v>0</v>
          </cell>
        </row>
        <row r="301">
          <cell r="D301" t="str">
            <v>CERO</v>
          </cell>
          <cell r="E301" t="str">
            <v>No</v>
          </cell>
          <cell r="P301">
            <v>42832</v>
          </cell>
          <cell r="Z301">
            <v>1531.425</v>
          </cell>
          <cell r="AO301" t="str">
            <v>N</v>
          </cell>
          <cell r="BA301">
            <v>61.256999999999998</v>
          </cell>
          <cell r="BF301">
            <v>0</v>
          </cell>
          <cell r="BG301">
            <v>0</v>
          </cell>
        </row>
        <row r="302">
          <cell r="D302" t="str">
            <v>CERO</v>
          </cell>
          <cell r="E302" t="str">
            <v>No</v>
          </cell>
          <cell r="P302">
            <v>42829</v>
          </cell>
          <cell r="Z302">
            <v>1198.25</v>
          </cell>
          <cell r="AO302" t="str">
            <v>N</v>
          </cell>
          <cell r="BA302">
            <v>47.93</v>
          </cell>
          <cell r="BF302">
            <v>0</v>
          </cell>
          <cell r="BG302">
            <v>0</v>
          </cell>
        </row>
        <row r="303">
          <cell r="D303" t="str">
            <v>CERO</v>
          </cell>
          <cell r="E303" t="str">
            <v>No</v>
          </cell>
          <cell r="P303">
            <v>42831</v>
          </cell>
          <cell r="Z303">
            <v>1531.425</v>
          </cell>
          <cell r="AO303" t="str">
            <v>N</v>
          </cell>
          <cell r="BA303">
            <v>61.256999999999998</v>
          </cell>
          <cell r="BF303">
            <v>0</v>
          </cell>
          <cell r="BG303">
            <v>0</v>
          </cell>
        </row>
        <row r="304">
          <cell r="D304" t="str">
            <v>CERO</v>
          </cell>
          <cell r="E304" t="str">
            <v>Yes</v>
          </cell>
          <cell r="P304">
            <v>42845</v>
          </cell>
          <cell r="Z304">
            <v>1236.96</v>
          </cell>
          <cell r="AO304" t="str">
            <v>N</v>
          </cell>
          <cell r="BA304">
            <v>51.54</v>
          </cell>
          <cell r="BF304">
            <v>0</v>
          </cell>
          <cell r="BG304">
            <v>0</v>
          </cell>
        </row>
        <row r="305">
          <cell r="D305" t="str">
            <v>CERO</v>
          </cell>
          <cell r="E305" t="str">
            <v>No</v>
          </cell>
          <cell r="P305">
            <v>42832</v>
          </cell>
          <cell r="Z305">
            <v>609.79999999999995</v>
          </cell>
          <cell r="AO305" t="str">
            <v>N</v>
          </cell>
          <cell r="BA305">
            <v>24.391999999999999</v>
          </cell>
          <cell r="BF305">
            <v>0</v>
          </cell>
          <cell r="BG305">
            <v>0</v>
          </cell>
        </row>
        <row r="306">
          <cell r="D306" t="str">
            <v>CERO</v>
          </cell>
          <cell r="E306" t="str">
            <v>No</v>
          </cell>
          <cell r="P306">
            <v>42849</v>
          </cell>
          <cell r="Z306">
            <v>595.35</v>
          </cell>
          <cell r="AO306" t="str">
            <v>N</v>
          </cell>
          <cell r="BA306">
            <v>23.814</v>
          </cell>
          <cell r="BF306">
            <v>0</v>
          </cell>
          <cell r="BG306">
            <v>0</v>
          </cell>
        </row>
        <row r="307">
          <cell r="D307" t="str">
            <v>CERO</v>
          </cell>
          <cell r="E307" t="str">
            <v>No</v>
          </cell>
          <cell r="P307">
            <v>42846</v>
          </cell>
          <cell r="Z307">
            <v>487.85</v>
          </cell>
          <cell r="AO307" t="str">
            <v>N</v>
          </cell>
          <cell r="BA307">
            <v>19.513999999999999</v>
          </cell>
          <cell r="BF307">
            <v>0</v>
          </cell>
          <cell r="BG307">
            <v>0</v>
          </cell>
        </row>
        <row r="308">
          <cell r="D308" t="str">
            <v>CERO</v>
          </cell>
          <cell r="E308" t="str">
            <v>No</v>
          </cell>
          <cell r="P308">
            <v>42843</v>
          </cell>
          <cell r="Z308">
            <v>796.1</v>
          </cell>
          <cell r="AO308" t="str">
            <v>N</v>
          </cell>
          <cell r="BA308">
            <v>31.844000000000001</v>
          </cell>
          <cell r="BF308">
            <v>0</v>
          </cell>
          <cell r="BG308">
            <v>0</v>
          </cell>
        </row>
        <row r="309">
          <cell r="D309" t="str">
            <v>CERO</v>
          </cell>
          <cell r="E309" t="str">
            <v>No</v>
          </cell>
          <cell r="P309">
            <v>42849</v>
          </cell>
          <cell r="Z309">
            <v>1198.25</v>
          </cell>
          <cell r="AO309" t="str">
            <v>N</v>
          </cell>
          <cell r="BA309">
            <v>47.93</v>
          </cell>
          <cell r="BF309">
            <v>0</v>
          </cell>
          <cell r="BG309">
            <v>0</v>
          </cell>
        </row>
        <row r="310">
          <cell r="D310" t="str">
            <v>CERO</v>
          </cell>
          <cell r="E310" t="str">
            <v>No</v>
          </cell>
          <cell r="P310">
            <v>42849</v>
          </cell>
          <cell r="Z310">
            <v>1198.25</v>
          </cell>
          <cell r="AO310" t="str">
            <v>N</v>
          </cell>
          <cell r="BA310">
            <v>47.93</v>
          </cell>
          <cell r="BF310">
            <v>0</v>
          </cell>
          <cell r="BG310">
            <v>0</v>
          </cell>
        </row>
        <row r="311">
          <cell r="D311" t="str">
            <v>CERO</v>
          </cell>
          <cell r="E311" t="str">
            <v>No</v>
          </cell>
          <cell r="P311">
            <v>42849</v>
          </cell>
          <cell r="Z311">
            <v>1950.825</v>
          </cell>
          <cell r="AO311" t="str">
            <v>N</v>
          </cell>
          <cell r="BA311">
            <v>78.033000000000001</v>
          </cell>
          <cell r="BF311">
            <v>0</v>
          </cell>
          <cell r="BG311">
            <v>0</v>
          </cell>
        </row>
        <row r="312">
          <cell r="D312" t="str">
            <v>CERO</v>
          </cell>
          <cell r="E312" t="str">
            <v>No</v>
          </cell>
          <cell r="P312">
            <v>42853</v>
          </cell>
          <cell r="Z312">
            <v>661.5</v>
          </cell>
          <cell r="AO312" t="str">
            <v>N</v>
          </cell>
          <cell r="BA312">
            <v>26.46</v>
          </cell>
          <cell r="BF312">
            <v>0</v>
          </cell>
          <cell r="BG312">
            <v>0</v>
          </cell>
        </row>
        <row r="313">
          <cell r="D313" t="str">
            <v>CERO</v>
          </cell>
          <cell r="E313" t="str">
            <v>No</v>
          </cell>
          <cell r="P313">
            <v>42851</v>
          </cell>
          <cell r="Z313">
            <v>384.07499999999999</v>
          </cell>
          <cell r="AO313" t="str">
            <v>N</v>
          </cell>
          <cell r="BA313">
            <v>15.363</v>
          </cell>
          <cell r="BF313">
            <v>0</v>
          </cell>
          <cell r="BG313">
            <v>0</v>
          </cell>
        </row>
        <row r="314">
          <cell r="D314" t="str">
            <v>CERO</v>
          </cell>
          <cell r="E314" t="str">
            <v>No</v>
          </cell>
          <cell r="P314">
            <v>42828</v>
          </cell>
          <cell r="Z314">
            <v>718.95</v>
          </cell>
          <cell r="AO314" t="str">
            <v>N</v>
          </cell>
          <cell r="BA314">
            <v>28.757999999999999</v>
          </cell>
          <cell r="BF314">
            <v>0</v>
          </cell>
          <cell r="BG314">
            <v>0</v>
          </cell>
        </row>
        <row r="315">
          <cell r="D315" t="str">
            <v>CERO</v>
          </cell>
          <cell r="E315" t="str">
            <v>No</v>
          </cell>
          <cell r="P315">
            <v>42833</v>
          </cell>
          <cell r="Z315">
            <v>1198.25</v>
          </cell>
          <cell r="AO315" t="str">
            <v>N</v>
          </cell>
          <cell r="BA315">
            <v>47.93</v>
          </cell>
          <cell r="BF315">
            <v>0</v>
          </cell>
          <cell r="BG315">
            <v>0</v>
          </cell>
        </row>
        <row r="316">
          <cell r="D316" t="str">
            <v>CERO</v>
          </cell>
          <cell r="E316" t="str">
            <v>No</v>
          </cell>
          <cell r="P316">
            <v>42829</v>
          </cell>
          <cell r="Z316">
            <v>487.85</v>
          </cell>
          <cell r="AO316" t="str">
            <v>N</v>
          </cell>
          <cell r="BA316">
            <v>19.513999999999999</v>
          </cell>
          <cell r="BF316">
            <v>0</v>
          </cell>
          <cell r="BG316">
            <v>0</v>
          </cell>
        </row>
        <row r="317">
          <cell r="D317" t="str">
            <v>CERO</v>
          </cell>
          <cell r="E317" t="str">
            <v>No</v>
          </cell>
          <cell r="P317">
            <v>42832</v>
          </cell>
          <cell r="Z317">
            <v>452.375</v>
          </cell>
          <cell r="AO317" t="str">
            <v>N</v>
          </cell>
          <cell r="BA317">
            <v>18.094999999999999</v>
          </cell>
          <cell r="BF317">
            <v>0</v>
          </cell>
          <cell r="BG317">
            <v>0</v>
          </cell>
        </row>
        <row r="318">
          <cell r="D318" t="str">
            <v>CERO</v>
          </cell>
          <cell r="E318" t="str">
            <v>No</v>
          </cell>
          <cell r="P318">
            <v>42832</v>
          </cell>
          <cell r="Z318">
            <v>312.45</v>
          </cell>
          <cell r="AO318" t="str">
            <v>N</v>
          </cell>
          <cell r="BA318">
            <v>12.497999999999999</v>
          </cell>
          <cell r="BF318">
            <v>0</v>
          </cell>
          <cell r="BG318">
            <v>0</v>
          </cell>
        </row>
        <row r="319">
          <cell r="D319" t="str">
            <v>CERO</v>
          </cell>
          <cell r="E319" t="str">
            <v>No</v>
          </cell>
          <cell r="P319">
            <v>42843</v>
          </cell>
          <cell r="Z319">
            <v>661.5</v>
          </cell>
          <cell r="AO319" t="str">
            <v>N</v>
          </cell>
          <cell r="BA319">
            <v>26.46</v>
          </cell>
          <cell r="BF319">
            <v>0</v>
          </cell>
          <cell r="BG319">
            <v>0</v>
          </cell>
        </row>
        <row r="320">
          <cell r="D320" t="str">
            <v>CERO</v>
          </cell>
          <cell r="E320" t="str">
            <v>No</v>
          </cell>
          <cell r="P320">
            <v>42844</v>
          </cell>
          <cell r="Z320">
            <v>1198.25</v>
          </cell>
          <cell r="AO320" t="str">
            <v>N</v>
          </cell>
          <cell r="BA320">
            <v>47.93</v>
          </cell>
          <cell r="BF320">
            <v>0</v>
          </cell>
          <cell r="BG320">
            <v>0</v>
          </cell>
        </row>
        <row r="321">
          <cell r="D321" t="str">
            <v>CERO</v>
          </cell>
          <cell r="E321" t="str">
            <v>No</v>
          </cell>
          <cell r="P321">
            <v>42830</v>
          </cell>
          <cell r="Z321">
            <v>1198.25</v>
          </cell>
          <cell r="AO321" t="str">
            <v>N</v>
          </cell>
          <cell r="BA321">
            <v>47.93</v>
          </cell>
          <cell r="BF321">
            <v>0</v>
          </cell>
          <cell r="BG321">
            <v>0</v>
          </cell>
        </row>
        <row r="322">
          <cell r="D322" t="str">
            <v>CERO</v>
          </cell>
          <cell r="E322" t="str">
            <v>No</v>
          </cell>
          <cell r="P322">
            <v>42836</v>
          </cell>
          <cell r="Z322">
            <v>922.55</v>
          </cell>
          <cell r="AO322" t="str">
            <v>N</v>
          </cell>
          <cell r="BA322">
            <v>36.902000000000001</v>
          </cell>
          <cell r="BF322">
            <v>0</v>
          </cell>
          <cell r="BG322">
            <v>0</v>
          </cell>
        </row>
        <row r="323">
          <cell r="D323" t="str">
            <v>CERO</v>
          </cell>
          <cell r="E323" t="str">
            <v>No</v>
          </cell>
          <cell r="P323">
            <v>42843</v>
          </cell>
          <cell r="Z323">
            <v>318.45</v>
          </cell>
          <cell r="AO323" t="str">
            <v>N</v>
          </cell>
          <cell r="BA323">
            <v>12.738</v>
          </cell>
          <cell r="BF323">
            <v>0</v>
          </cell>
          <cell r="BG323">
            <v>0</v>
          </cell>
        </row>
        <row r="324">
          <cell r="D324" t="str">
            <v>CERO</v>
          </cell>
          <cell r="E324" t="str">
            <v>No</v>
          </cell>
          <cell r="P324">
            <v>42844</v>
          </cell>
          <cell r="Z324">
            <v>426.85</v>
          </cell>
          <cell r="AO324" t="str">
            <v>N</v>
          </cell>
          <cell r="BA324">
            <v>17.074000000000002</v>
          </cell>
          <cell r="BF324">
            <v>0</v>
          </cell>
          <cell r="BG324">
            <v>0</v>
          </cell>
        </row>
        <row r="325">
          <cell r="D325" t="str">
            <v>CERO</v>
          </cell>
          <cell r="E325" t="str">
            <v>No</v>
          </cell>
          <cell r="P325">
            <v>42845</v>
          </cell>
          <cell r="Z325">
            <v>612.57500000000005</v>
          </cell>
          <cell r="AO325" t="str">
            <v>N</v>
          </cell>
          <cell r="BA325">
            <v>24.503</v>
          </cell>
          <cell r="BF325">
            <v>0</v>
          </cell>
          <cell r="BG325">
            <v>0</v>
          </cell>
        </row>
        <row r="326">
          <cell r="D326" t="str">
            <v>CERO</v>
          </cell>
          <cell r="E326" t="str">
            <v>No</v>
          </cell>
          <cell r="P326">
            <v>42844</v>
          </cell>
          <cell r="Z326">
            <v>609.79999999999995</v>
          </cell>
          <cell r="AO326" t="str">
            <v>N</v>
          </cell>
          <cell r="BA326">
            <v>24.391999999999999</v>
          </cell>
          <cell r="BF326">
            <v>0</v>
          </cell>
          <cell r="BG326">
            <v>0</v>
          </cell>
        </row>
        <row r="327">
          <cell r="D327" t="str">
            <v>CERO</v>
          </cell>
          <cell r="E327" t="str">
            <v>No</v>
          </cell>
          <cell r="P327">
            <v>42849</v>
          </cell>
          <cell r="Z327">
            <v>1198.25</v>
          </cell>
          <cell r="AO327" t="str">
            <v>N</v>
          </cell>
          <cell r="BA327">
            <v>47.93</v>
          </cell>
          <cell r="BF327">
            <v>0</v>
          </cell>
          <cell r="BG327">
            <v>0</v>
          </cell>
        </row>
        <row r="328">
          <cell r="D328" t="str">
            <v>CERO</v>
          </cell>
          <cell r="E328" t="str">
            <v>No</v>
          </cell>
          <cell r="P328">
            <v>42853</v>
          </cell>
          <cell r="Z328">
            <v>609.79999999999995</v>
          </cell>
          <cell r="AO328" t="str">
            <v>N</v>
          </cell>
          <cell r="BA328">
            <v>24.391999999999999</v>
          </cell>
          <cell r="BF328">
            <v>0</v>
          </cell>
          <cell r="BG328">
            <v>0</v>
          </cell>
        </row>
        <row r="329">
          <cell r="D329" t="str">
            <v>CERO</v>
          </cell>
          <cell r="E329" t="str">
            <v>No</v>
          </cell>
          <cell r="P329">
            <v>42851</v>
          </cell>
          <cell r="Z329">
            <v>550.67499999999995</v>
          </cell>
          <cell r="AO329" t="str">
            <v>N</v>
          </cell>
          <cell r="BA329">
            <v>22.027000000000001</v>
          </cell>
          <cell r="BF329">
            <v>0</v>
          </cell>
          <cell r="BG329">
            <v>0</v>
          </cell>
        </row>
        <row r="330">
          <cell r="D330" t="str">
            <v>CERO</v>
          </cell>
          <cell r="E330" t="str">
            <v>Yes</v>
          </cell>
          <cell r="P330">
            <v>42828</v>
          </cell>
          <cell r="Z330">
            <v>996.35</v>
          </cell>
          <cell r="AO330" t="str">
            <v>N</v>
          </cell>
          <cell r="BA330">
            <v>39.853999999999999</v>
          </cell>
          <cell r="BF330">
            <v>0</v>
          </cell>
          <cell r="BG330">
            <v>0</v>
          </cell>
        </row>
        <row r="331">
          <cell r="D331" t="str">
            <v>CERO</v>
          </cell>
          <cell r="E331" t="str">
            <v>Yes</v>
          </cell>
          <cell r="P331">
            <v>42843</v>
          </cell>
          <cell r="Z331">
            <v>565.29999999999995</v>
          </cell>
          <cell r="AO331" t="str">
            <v>N</v>
          </cell>
          <cell r="BA331">
            <v>22.611999999999998</v>
          </cell>
          <cell r="BF331">
            <v>0</v>
          </cell>
          <cell r="BG331">
            <v>0</v>
          </cell>
        </row>
        <row r="332">
          <cell r="D332" t="str">
            <v>CERO</v>
          </cell>
          <cell r="E332" t="str">
            <v>No</v>
          </cell>
          <cell r="P332">
            <v>42835</v>
          </cell>
          <cell r="Z332">
            <v>1478.1</v>
          </cell>
          <cell r="AO332" t="str">
            <v>N</v>
          </cell>
          <cell r="BA332">
            <v>59.124000000000002</v>
          </cell>
          <cell r="BF332">
            <v>0</v>
          </cell>
          <cell r="BG332">
            <v>0</v>
          </cell>
        </row>
        <row r="333">
          <cell r="D333" t="str">
            <v>CERO</v>
          </cell>
          <cell r="E333" t="str">
            <v>Yes</v>
          </cell>
          <cell r="P333">
            <v>42828</v>
          </cell>
          <cell r="Z333">
            <v>1198.25</v>
          </cell>
          <cell r="AO333" t="str">
            <v>N</v>
          </cell>
          <cell r="BA333">
            <v>47.93</v>
          </cell>
          <cell r="BF333">
            <v>0</v>
          </cell>
          <cell r="BG333">
            <v>0</v>
          </cell>
        </row>
        <row r="334">
          <cell r="D334" t="str">
            <v>CERO</v>
          </cell>
          <cell r="E334" t="str">
            <v>Yes</v>
          </cell>
          <cell r="P334">
            <v>42829</v>
          </cell>
          <cell r="Z334">
            <v>922.55</v>
          </cell>
          <cell r="AO334" t="str">
            <v>N</v>
          </cell>
          <cell r="BA334">
            <v>36.902000000000001</v>
          </cell>
          <cell r="BF334">
            <v>0</v>
          </cell>
          <cell r="BG334">
            <v>0</v>
          </cell>
        </row>
        <row r="335">
          <cell r="D335" t="str">
            <v>CERO</v>
          </cell>
          <cell r="E335" t="str">
            <v>Yes</v>
          </cell>
          <cell r="P335">
            <v>42852</v>
          </cell>
          <cell r="Z335">
            <v>1821.15</v>
          </cell>
          <cell r="AO335" t="str">
            <v>N</v>
          </cell>
          <cell r="BA335">
            <v>72.846000000000004</v>
          </cell>
          <cell r="BF335">
            <v>0</v>
          </cell>
          <cell r="BG335">
            <v>0</v>
          </cell>
        </row>
        <row r="336">
          <cell r="D336" t="str">
            <v>CERO</v>
          </cell>
          <cell r="E336" t="str">
            <v>Yes</v>
          </cell>
          <cell r="P336">
            <v>42829</v>
          </cell>
          <cell r="Z336">
            <v>840.42499999999995</v>
          </cell>
          <cell r="AO336" t="str">
            <v>N</v>
          </cell>
          <cell r="BA336">
            <v>33.616999999999997</v>
          </cell>
          <cell r="BF336">
            <v>0</v>
          </cell>
          <cell r="BG336">
            <v>0</v>
          </cell>
        </row>
        <row r="337">
          <cell r="D337" t="str">
            <v>CERO</v>
          </cell>
          <cell r="E337" t="str">
            <v>Yes</v>
          </cell>
          <cell r="P337">
            <v>42845</v>
          </cell>
          <cell r="Z337">
            <v>1898.3</v>
          </cell>
          <cell r="AO337" t="str">
            <v>N</v>
          </cell>
          <cell r="BA337">
            <v>75.932000000000002</v>
          </cell>
          <cell r="BF337">
            <v>0</v>
          </cell>
          <cell r="BG337">
            <v>0</v>
          </cell>
        </row>
        <row r="338">
          <cell r="D338" t="str">
            <v>CERO</v>
          </cell>
          <cell r="E338" t="str">
            <v>No</v>
          </cell>
          <cell r="P338">
            <v>42829</v>
          </cell>
          <cell r="Z338">
            <v>851.9</v>
          </cell>
          <cell r="AO338" t="str">
            <v>N</v>
          </cell>
          <cell r="BA338">
            <v>34.076000000000001</v>
          </cell>
          <cell r="BF338">
            <v>0</v>
          </cell>
          <cell r="BG338">
            <v>0</v>
          </cell>
        </row>
        <row r="339">
          <cell r="D339" t="str">
            <v>CERO</v>
          </cell>
          <cell r="E339" t="str">
            <v>No</v>
          </cell>
          <cell r="P339">
            <v>42832</v>
          </cell>
          <cell r="Z339">
            <v>1298.3499999999999</v>
          </cell>
          <cell r="AO339" t="str">
            <v>N</v>
          </cell>
          <cell r="BA339">
            <v>51.933999999999997</v>
          </cell>
          <cell r="BF339">
            <v>0</v>
          </cell>
          <cell r="BG339">
            <v>0</v>
          </cell>
        </row>
        <row r="340">
          <cell r="D340" t="str">
            <v>CERO</v>
          </cell>
          <cell r="E340" t="str">
            <v>Yes</v>
          </cell>
          <cell r="P340">
            <v>42828</v>
          </cell>
          <cell r="Z340">
            <v>1025.05</v>
          </cell>
          <cell r="AO340" t="str">
            <v>N</v>
          </cell>
          <cell r="BA340">
            <v>41.002000000000002</v>
          </cell>
          <cell r="BF340">
            <v>0</v>
          </cell>
          <cell r="BG340">
            <v>0</v>
          </cell>
        </row>
        <row r="341">
          <cell r="D341" t="str">
            <v>CERO</v>
          </cell>
          <cell r="E341" t="str">
            <v>Yes</v>
          </cell>
          <cell r="P341">
            <v>42829</v>
          </cell>
          <cell r="Z341">
            <v>910.97500000000002</v>
          </cell>
          <cell r="AO341" t="str">
            <v>N</v>
          </cell>
          <cell r="BA341">
            <v>36.439</v>
          </cell>
          <cell r="BF341">
            <v>0</v>
          </cell>
          <cell r="BG341">
            <v>0</v>
          </cell>
        </row>
        <row r="342">
          <cell r="D342" t="str">
            <v>CERO</v>
          </cell>
          <cell r="E342" t="str">
            <v>Yes</v>
          </cell>
          <cell r="P342">
            <v>42830</v>
          </cell>
          <cell r="Z342">
            <v>657.875</v>
          </cell>
          <cell r="AO342" t="str">
            <v>N</v>
          </cell>
          <cell r="BA342">
            <v>26.315000000000001</v>
          </cell>
          <cell r="BF342">
            <v>0</v>
          </cell>
          <cell r="BG342">
            <v>0</v>
          </cell>
        </row>
        <row r="343">
          <cell r="D343" t="str">
            <v>CERO</v>
          </cell>
          <cell r="E343" t="str">
            <v>Yes</v>
          </cell>
          <cell r="P343">
            <v>42828</v>
          </cell>
          <cell r="Z343">
            <v>1078.425</v>
          </cell>
          <cell r="AO343" t="str">
            <v>N</v>
          </cell>
          <cell r="BA343">
            <v>43.137</v>
          </cell>
          <cell r="BF343">
            <v>0</v>
          </cell>
          <cell r="BG343">
            <v>0</v>
          </cell>
        </row>
        <row r="344">
          <cell r="D344" t="str">
            <v>CERO</v>
          </cell>
          <cell r="E344" t="str">
            <v>Yes</v>
          </cell>
          <cell r="P344">
            <v>42852</v>
          </cell>
          <cell r="Z344">
            <v>565.07500000000005</v>
          </cell>
          <cell r="AO344" t="str">
            <v>N</v>
          </cell>
          <cell r="BA344">
            <v>22.603000000000002</v>
          </cell>
          <cell r="BF344">
            <v>0</v>
          </cell>
          <cell r="BG344">
            <v>0</v>
          </cell>
        </row>
        <row r="345">
          <cell r="D345" t="str">
            <v>CERO</v>
          </cell>
          <cell r="E345" t="str">
            <v>Yes</v>
          </cell>
          <cell r="P345">
            <v>42829</v>
          </cell>
          <cell r="Z345">
            <v>996.35</v>
          </cell>
          <cell r="AO345" t="str">
            <v>N</v>
          </cell>
          <cell r="BA345">
            <v>39.853999999999999</v>
          </cell>
          <cell r="BF345">
            <v>0</v>
          </cell>
          <cell r="BG345">
            <v>0</v>
          </cell>
        </row>
        <row r="346">
          <cell r="D346" t="str">
            <v>CERO</v>
          </cell>
          <cell r="E346" t="str">
            <v>Yes</v>
          </cell>
          <cell r="P346">
            <v>42829</v>
          </cell>
          <cell r="Z346">
            <v>1078.425</v>
          </cell>
          <cell r="AO346" t="str">
            <v>N</v>
          </cell>
          <cell r="BA346">
            <v>43.137</v>
          </cell>
          <cell r="BF346">
            <v>0</v>
          </cell>
          <cell r="BG346">
            <v>0</v>
          </cell>
        </row>
        <row r="347">
          <cell r="D347" t="str">
            <v>CERO</v>
          </cell>
          <cell r="E347" t="str">
            <v>Yes</v>
          </cell>
          <cell r="P347">
            <v>42829</v>
          </cell>
          <cell r="Z347">
            <v>1291.7750000000001</v>
          </cell>
          <cell r="AO347" t="str">
            <v>N</v>
          </cell>
          <cell r="BA347">
            <v>51.670999999999999</v>
          </cell>
          <cell r="BF347">
            <v>0</v>
          </cell>
          <cell r="BG347">
            <v>0</v>
          </cell>
        </row>
        <row r="348">
          <cell r="D348" t="str">
            <v>CERO</v>
          </cell>
          <cell r="E348" t="str">
            <v>No</v>
          </cell>
          <cell r="P348">
            <v>42830</v>
          </cell>
          <cell r="Z348">
            <v>1387</v>
          </cell>
          <cell r="AO348" t="str">
            <v>N</v>
          </cell>
          <cell r="BA348">
            <v>55.48</v>
          </cell>
          <cell r="BF348">
            <v>0</v>
          </cell>
          <cell r="BG348">
            <v>0</v>
          </cell>
        </row>
        <row r="349">
          <cell r="D349" t="str">
            <v>CERO</v>
          </cell>
          <cell r="E349" t="str">
            <v>Yes</v>
          </cell>
          <cell r="P349">
            <v>42830</v>
          </cell>
          <cell r="Z349">
            <v>661.5</v>
          </cell>
          <cell r="AO349" t="str">
            <v>N</v>
          </cell>
          <cell r="BA349">
            <v>26.46</v>
          </cell>
          <cell r="BF349">
            <v>0</v>
          </cell>
          <cell r="BG349">
            <v>0</v>
          </cell>
        </row>
        <row r="350">
          <cell r="D350" t="str">
            <v>CERO</v>
          </cell>
          <cell r="E350" t="str">
            <v>Yes</v>
          </cell>
          <cell r="P350">
            <v>42828</v>
          </cell>
          <cell r="Z350">
            <v>219.95</v>
          </cell>
          <cell r="AO350" t="str">
            <v>N</v>
          </cell>
          <cell r="BA350">
            <v>8.798</v>
          </cell>
          <cell r="BF350">
            <v>0</v>
          </cell>
          <cell r="BG350">
            <v>0</v>
          </cell>
        </row>
        <row r="351">
          <cell r="D351" t="str">
            <v>CERO</v>
          </cell>
          <cell r="E351" t="str">
            <v>No</v>
          </cell>
          <cell r="P351">
            <v>42859</v>
          </cell>
          <cell r="Z351">
            <v>265.32799999999997</v>
          </cell>
          <cell r="AO351" t="str">
            <v>N</v>
          </cell>
          <cell r="BA351">
            <v>11.536</v>
          </cell>
          <cell r="BF351">
            <v>0</v>
          </cell>
          <cell r="BG351">
            <v>0</v>
          </cell>
        </row>
        <row r="352">
          <cell r="D352" t="str">
            <v>CERO</v>
          </cell>
          <cell r="E352" t="str">
            <v>Yes</v>
          </cell>
          <cell r="P352">
            <v>42843</v>
          </cell>
          <cell r="Z352">
            <v>544.90800000000002</v>
          </cell>
          <cell r="AO352" t="str">
            <v>N</v>
          </cell>
          <cell r="BA352">
            <v>19.460999999999999</v>
          </cell>
          <cell r="BF352">
            <v>0</v>
          </cell>
          <cell r="BG352">
            <v>0</v>
          </cell>
        </row>
        <row r="353">
          <cell r="D353" t="str">
            <v>HHCRO</v>
          </cell>
          <cell r="E353" t="str">
            <v>N/A</v>
          </cell>
          <cell r="P353">
            <v>42851</v>
          </cell>
          <cell r="Z353">
            <v>939.52</v>
          </cell>
          <cell r="AO353" t="str">
            <v>N</v>
          </cell>
          <cell r="BA353">
            <v>5872</v>
          </cell>
          <cell r="BF353">
            <v>0</v>
          </cell>
          <cell r="BG353">
            <v>0</v>
          </cell>
        </row>
        <row r="354">
          <cell r="D354" t="str">
            <v>HHCRO</v>
          </cell>
          <cell r="E354" t="str">
            <v>N/A</v>
          </cell>
          <cell r="P354">
            <v>42850</v>
          </cell>
          <cell r="Z354">
            <v>6318.88</v>
          </cell>
          <cell r="AO354" t="str">
            <v>N</v>
          </cell>
          <cell r="BA354">
            <v>39493</v>
          </cell>
          <cell r="BF354">
            <v>0</v>
          </cell>
          <cell r="BG354">
            <v>0</v>
          </cell>
        </row>
        <row r="355">
          <cell r="D355" t="str">
            <v>HHCRO</v>
          </cell>
          <cell r="E355" t="str">
            <v>N/A</v>
          </cell>
          <cell r="P355">
            <v>42850</v>
          </cell>
          <cell r="Z355">
            <v>869.6</v>
          </cell>
          <cell r="AO355" t="str">
            <v>N</v>
          </cell>
          <cell r="BA355">
            <v>5435</v>
          </cell>
          <cell r="BF355">
            <v>0</v>
          </cell>
          <cell r="BG355">
            <v>0</v>
          </cell>
        </row>
        <row r="356">
          <cell r="D356" t="str">
            <v>CERO</v>
          </cell>
          <cell r="E356" t="str">
            <v>No</v>
          </cell>
          <cell r="P356">
            <v>42866</v>
          </cell>
          <cell r="Z356">
            <v>365.17500000000001</v>
          </cell>
          <cell r="AO356" t="str">
            <v>N</v>
          </cell>
          <cell r="BA356">
            <v>13.525</v>
          </cell>
          <cell r="BF356">
            <v>0</v>
          </cell>
          <cell r="BG356">
            <v>0</v>
          </cell>
        </row>
        <row r="357">
          <cell r="D357" t="str">
            <v>HHCRO</v>
          </cell>
          <cell r="E357" t="str">
            <v>N/A</v>
          </cell>
          <cell r="P357">
            <v>42859</v>
          </cell>
          <cell r="Z357">
            <v>2147.04</v>
          </cell>
          <cell r="AO357" t="str">
            <v>N</v>
          </cell>
          <cell r="BA357">
            <v>13419</v>
          </cell>
          <cell r="BF357">
            <v>0</v>
          </cell>
          <cell r="BG357">
            <v>0</v>
          </cell>
        </row>
        <row r="358">
          <cell r="D358" t="str">
            <v>HHCRO</v>
          </cell>
          <cell r="E358" t="str">
            <v>N/A</v>
          </cell>
          <cell r="P358">
            <v>42857</v>
          </cell>
          <cell r="Z358">
            <v>9931.84</v>
          </cell>
          <cell r="AO358" t="str">
            <v>N</v>
          </cell>
          <cell r="BA358">
            <v>62074</v>
          </cell>
          <cell r="BF358">
            <v>0</v>
          </cell>
          <cell r="BG358">
            <v>0</v>
          </cell>
        </row>
        <row r="359">
          <cell r="D359" t="str">
            <v>HHCRO</v>
          </cell>
          <cell r="E359" t="str">
            <v>N/A</v>
          </cell>
          <cell r="P359">
            <v>42860</v>
          </cell>
          <cell r="Z359">
            <v>4412.96</v>
          </cell>
          <cell r="AO359" t="str">
            <v>N</v>
          </cell>
          <cell r="BA359">
            <v>27581</v>
          </cell>
          <cell r="BF359">
            <v>0</v>
          </cell>
          <cell r="BG359">
            <v>0</v>
          </cell>
        </row>
        <row r="360">
          <cell r="D360" t="str">
            <v>HHCRO</v>
          </cell>
          <cell r="E360" t="str">
            <v>N/A</v>
          </cell>
          <cell r="P360">
            <v>42860</v>
          </cell>
          <cell r="Z360">
            <v>569.76</v>
          </cell>
          <cell r="AO360" t="str">
            <v>N</v>
          </cell>
          <cell r="BA360">
            <v>3561</v>
          </cell>
          <cell r="BF360">
            <v>0</v>
          </cell>
          <cell r="BG360">
            <v>0</v>
          </cell>
        </row>
        <row r="361">
          <cell r="D361" t="str">
            <v>HHCRO</v>
          </cell>
          <cell r="E361" t="str">
            <v>N/A</v>
          </cell>
          <cell r="P361">
            <v>42858</v>
          </cell>
          <cell r="Z361">
            <v>6272</v>
          </cell>
          <cell r="AO361" t="str">
            <v>N</v>
          </cell>
          <cell r="BA361">
            <v>39200</v>
          </cell>
          <cell r="BF361">
            <v>0</v>
          </cell>
          <cell r="BG361">
            <v>0</v>
          </cell>
        </row>
        <row r="362">
          <cell r="D362" t="str">
            <v>HHCRO</v>
          </cell>
          <cell r="E362" t="str">
            <v>N/A</v>
          </cell>
          <cell r="P362">
            <v>42860</v>
          </cell>
          <cell r="Z362">
            <v>8726.8799999999992</v>
          </cell>
          <cell r="AO362" t="str">
            <v>N</v>
          </cell>
          <cell r="BA362">
            <v>54543</v>
          </cell>
          <cell r="BF362">
            <v>0</v>
          </cell>
          <cell r="BG362">
            <v>0</v>
          </cell>
        </row>
        <row r="363">
          <cell r="D363" t="str">
            <v>HHCRO</v>
          </cell>
          <cell r="E363" t="str">
            <v>N/A</v>
          </cell>
          <cell r="P363">
            <v>42859</v>
          </cell>
          <cell r="Z363">
            <v>5849.76</v>
          </cell>
          <cell r="AO363" t="str">
            <v>N</v>
          </cell>
          <cell r="BA363">
            <v>36561</v>
          </cell>
          <cell r="BF363">
            <v>0</v>
          </cell>
          <cell r="BG363">
            <v>0</v>
          </cell>
        </row>
        <row r="364">
          <cell r="D364" t="str">
            <v>CERO</v>
          </cell>
          <cell r="E364" t="str">
            <v>Yes</v>
          </cell>
          <cell r="P364">
            <v>42853</v>
          </cell>
          <cell r="Z364">
            <v>324.60000000000002</v>
          </cell>
          <cell r="AO364" t="str">
            <v>N</v>
          </cell>
          <cell r="BA364">
            <v>13.525</v>
          </cell>
          <cell r="BF364">
            <v>0</v>
          </cell>
          <cell r="BG364">
            <v>0</v>
          </cell>
        </row>
        <row r="365">
          <cell r="D365" t="str">
            <v>HHCRO</v>
          </cell>
          <cell r="E365" t="str">
            <v>N/A</v>
          </cell>
          <cell r="P365">
            <v>42865</v>
          </cell>
          <cell r="Z365">
            <v>8726.8799999999992</v>
          </cell>
          <cell r="AO365" t="str">
            <v>N</v>
          </cell>
          <cell r="BA365">
            <v>54543</v>
          </cell>
          <cell r="BF365">
            <v>0</v>
          </cell>
          <cell r="BG365">
            <v>0</v>
          </cell>
        </row>
        <row r="366">
          <cell r="D366" t="str">
            <v>HHCRO</v>
          </cell>
          <cell r="E366" t="str">
            <v>N/A</v>
          </cell>
          <cell r="P366">
            <v>42860</v>
          </cell>
          <cell r="Z366">
            <v>1548.26</v>
          </cell>
          <cell r="AO366" t="str">
            <v>N</v>
          </cell>
          <cell r="BA366">
            <v>11059</v>
          </cell>
          <cell r="BF366">
            <v>0</v>
          </cell>
          <cell r="BG366">
            <v>0</v>
          </cell>
        </row>
        <row r="367">
          <cell r="D367" t="str">
            <v>HHCRO</v>
          </cell>
          <cell r="E367" t="str">
            <v>N/A</v>
          </cell>
          <cell r="P367">
            <v>42859</v>
          </cell>
          <cell r="Z367">
            <v>3504.4349999999999</v>
          </cell>
          <cell r="AO367" t="str">
            <v>N</v>
          </cell>
          <cell r="BA367">
            <v>21239</v>
          </cell>
          <cell r="BF367">
            <v>0</v>
          </cell>
          <cell r="BG367">
            <v>0</v>
          </cell>
        </row>
        <row r="368">
          <cell r="D368" t="str">
            <v>HHCRO</v>
          </cell>
          <cell r="E368" t="str">
            <v>N/A</v>
          </cell>
          <cell r="P368">
            <v>42858</v>
          </cell>
          <cell r="Z368">
            <v>4536.6750000000002</v>
          </cell>
          <cell r="AO368" t="str">
            <v>N</v>
          </cell>
          <cell r="BA368">
            <v>27495</v>
          </cell>
          <cell r="BF368">
            <v>0</v>
          </cell>
          <cell r="BG368">
            <v>0</v>
          </cell>
        </row>
        <row r="369">
          <cell r="D369" t="str">
            <v>HHCRO</v>
          </cell>
          <cell r="E369" t="str">
            <v>N/A</v>
          </cell>
          <cell r="P369">
            <v>42858</v>
          </cell>
          <cell r="Z369">
            <v>4536.6750000000002</v>
          </cell>
          <cell r="AO369" t="str">
            <v>N</v>
          </cell>
          <cell r="BA369">
            <v>27495</v>
          </cell>
          <cell r="BF369">
            <v>0</v>
          </cell>
          <cell r="BG369">
            <v>0</v>
          </cell>
        </row>
        <row r="370">
          <cell r="D370" t="str">
            <v>HHCRO</v>
          </cell>
          <cell r="E370" t="str">
            <v>N/A</v>
          </cell>
          <cell r="P370">
            <v>42857</v>
          </cell>
          <cell r="Z370">
            <v>4364.58</v>
          </cell>
          <cell r="AO370" t="str">
            <v>N</v>
          </cell>
          <cell r="BA370">
            <v>26452</v>
          </cell>
          <cell r="BF370">
            <v>0</v>
          </cell>
          <cell r="BG370">
            <v>0</v>
          </cell>
        </row>
        <row r="371">
          <cell r="D371" t="str">
            <v>HHCRO</v>
          </cell>
          <cell r="E371" t="str">
            <v>N/A</v>
          </cell>
          <cell r="P371">
            <v>42863</v>
          </cell>
          <cell r="Z371">
            <v>5928.12</v>
          </cell>
          <cell r="AO371" t="str">
            <v>N</v>
          </cell>
          <cell r="BA371">
            <v>35928</v>
          </cell>
          <cell r="BF371">
            <v>0</v>
          </cell>
          <cell r="BG371">
            <v>0</v>
          </cell>
        </row>
        <row r="372">
          <cell r="D372" t="str">
            <v>HHCRO</v>
          </cell>
          <cell r="E372" t="str">
            <v>N/A</v>
          </cell>
          <cell r="P372">
            <v>42859</v>
          </cell>
          <cell r="Z372">
            <v>7580</v>
          </cell>
          <cell r="AO372" t="str">
            <v>N</v>
          </cell>
          <cell r="BA372">
            <v>47375</v>
          </cell>
          <cell r="BF372">
            <v>0</v>
          </cell>
          <cell r="BG372">
            <v>0</v>
          </cell>
        </row>
        <row r="373">
          <cell r="D373" t="str">
            <v>CERO</v>
          </cell>
          <cell r="E373" t="str">
            <v>Yes</v>
          </cell>
          <cell r="P373">
            <v>42861</v>
          </cell>
          <cell r="Z373">
            <v>412</v>
          </cell>
          <cell r="AO373" t="str">
            <v>N</v>
          </cell>
          <cell r="BA373">
            <v>16.48</v>
          </cell>
          <cell r="BF373">
            <v>0</v>
          </cell>
          <cell r="BG373">
            <v>0</v>
          </cell>
        </row>
        <row r="374">
          <cell r="D374" t="str">
            <v>CERO</v>
          </cell>
          <cell r="E374" t="str">
            <v>No</v>
          </cell>
          <cell r="P374">
            <v>42862</v>
          </cell>
          <cell r="Z374">
            <v>1159.6500000000001</v>
          </cell>
          <cell r="AO374" t="str">
            <v>N</v>
          </cell>
          <cell r="BA374">
            <v>46.386000000000003</v>
          </cell>
          <cell r="BF374">
            <v>0</v>
          </cell>
          <cell r="BG374">
            <v>0</v>
          </cell>
        </row>
        <row r="375">
          <cell r="D375" t="str">
            <v>CERO</v>
          </cell>
          <cell r="E375" t="str">
            <v>No</v>
          </cell>
          <cell r="P375">
            <v>42867</v>
          </cell>
          <cell r="Z375">
            <v>603.29</v>
          </cell>
          <cell r="AO375" t="str">
            <v>N</v>
          </cell>
          <cell r="BA375">
            <v>26.23</v>
          </cell>
          <cell r="BF375">
            <v>0</v>
          </cell>
          <cell r="BG375">
            <v>0</v>
          </cell>
        </row>
        <row r="376">
          <cell r="D376" t="str">
            <v>CERO</v>
          </cell>
          <cell r="E376" t="str">
            <v>Yes</v>
          </cell>
          <cell r="P376">
            <v>42852</v>
          </cell>
          <cell r="Z376">
            <v>784.99199999999996</v>
          </cell>
          <cell r="AO376" t="str">
            <v>N</v>
          </cell>
          <cell r="BA376">
            <v>32.707999999999998</v>
          </cell>
          <cell r="BF376">
            <v>0</v>
          </cell>
          <cell r="BG376">
            <v>0</v>
          </cell>
        </row>
        <row r="377">
          <cell r="D377" t="str">
            <v>CERO</v>
          </cell>
          <cell r="E377" t="str">
            <v>Yes</v>
          </cell>
          <cell r="P377">
            <v>42843</v>
          </cell>
          <cell r="Z377">
            <v>1412.9760000000001</v>
          </cell>
          <cell r="AO377" t="str">
            <v>N</v>
          </cell>
          <cell r="BA377">
            <v>58.874000000000002</v>
          </cell>
          <cell r="BF377">
            <v>0</v>
          </cell>
          <cell r="BG377">
            <v>0</v>
          </cell>
        </row>
        <row r="378">
          <cell r="D378" t="str">
            <v>CERO</v>
          </cell>
          <cell r="E378" t="str">
            <v>No</v>
          </cell>
          <cell r="P378">
            <v>42849</v>
          </cell>
          <cell r="Z378">
            <v>622.92499999999995</v>
          </cell>
          <cell r="AO378" t="str">
            <v>N</v>
          </cell>
          <cell r="BA378">
            <v>24.917000000000002</v>
          </cell>
          <cell r="BF378">
            <v>0</v>
          </cell>
          <cell r="BG378">
            <v>0</v>
          </cell>
        </row>
        <row r="379">
          <cell r="D379" t="str">
            <v>HHCRO</v>
          </cell>
          <cell r="E379" t="str">
            <v>N/A</v>
          </cell>
          <cell r="P379">
            <v>42865</v>
          </cell>
          <cell r="Z379">
            <v>4178.88</v>
          </cell>
          <cell r="AO379" t="str">
            <v>N</v>
          </cell>
          <cell r="BA379">
            <v>26118</v>
          </cell>
          <cell r="BF379">
            <v>0</v>
          </cell>
          <cell r="BG379">
            <v>0</v>
          </cell>
        </row>
        <row r="380">
          <cell r="D380" t="str">
            <v>CERO</v>
          </cell>
          <cell r="E380" t="str">
            <v>Yes</v>
          </cell>
          <cell r="P380">
            <v>42857</v>
          </cell>
          <cell r="Z380">
            <v>765</v>
          </cell>
          <cell r="AO380" t="str">
            <v>N</v>
          </cell>
          <cell r="BA380">
            <v>31.875</v>
          </cell>
          <cell r="BF380">
            <v>0</v>
          </cell>
          <cell r="BG380">
            <v>0</v>
          </cell>
        </row>
        <row r="381">
          <cell r="D381" t="str">
            <v>HHCRO</v>
          </cell>
          <cell r="E381" t="str">
            <v>N/A</v>
          </cell>
          <cell r="P381">
            <v>42858</v>
          </cell>
          <cell r="Z381">
            <v>1482.4</v>
          </cell>
          <cell r="AO381" t="str">
            <v>N</v>
          </cell>
          <cell r="BA381">
            <v>14824</v>
          </cell>
          <cell r="BF381">
            <v>0</v>
          </cell>
          <cell r="BG381">
            <v>0</v>
          </cell>
        </row>
        <row r="382">
          <cell r="D382" t="str">
            <v>CERO</v>
          </cell>
          <cell r="E382" t="str">
            <v>Yes</v>
          </cell>
          <cell r="P382">
            <v>42850</v>
          </cell>
          <cell r="Z382">
            <v>1420.15</v>
          </cell>
          <cell r="AO382" t="str">
            <v>N</v>
          </cell>
          <cell r="BA382">
            <v>56.805999999999997</v>
          </cell>
          <cell r="BF382">
            <v>0</v>
          </cell>
          <cell r="BG382">
            <v>0</v>
          </cell>
        </row>
        <row r="383">
          <cell r="D383" t="str">
            <v>CERO</v>
          </cell>
          <cell r="E383" t="str">
            <v>No</v>
          </cell>
          <cell r="P383">
            <v>42863</v>
          </cell>
          <cell r="Z383">
            <v>1014.783</v>
          </cell>
          <cell r="AO383" t="str">
            <v>N</v>
          </cell>
          <cell r="BA383">
            <v>44.121000000000002</v>
          </cell>
          <cell r="BF383">
            <v>0</v>
          </cell>
          <cell r="BG383">
            <v>0</v>
          </cell>
        </row>
        <row r="384">
          <cell r="D384" t="str">
            <v>CERO</v>
          </cell>
          <cell r="E384" t="str">
            <v>Yes</v>
          </cell>
          <cell r="P384">
            <v>42867</v>
          </cell>
          <cell r="Z384">
            <v>1014.783</v>
          </cell>
          <cell r="AO384" t="str">
            <v>N</v>
          </cell>
          <cell r="BA384">
            <v>44.121000000000002</v>
          </cell>
          <cell r="BF384">
            <v>0</v>
          </cell>
          <cell r="BG384">
            <v>0</v>
          </cell>
        </row>
        <row r="385">
          <cell r="D385" t="str">
            <v>CERO</v>
          </cell>
          <cell r="E385" t="str">
            <v>No</v>
          </cell>
          <cell r="P385">
            <v>42867</v>
          </cell>
          <cell r="Z385">
            <v>246.34399999999999</v>
          </cell>
          <cell r="AO385" t="str">
            <v>N</v>
          </cell>
          <cell r="BA385">
            <v>8.798</v>
          </cell>
          <cell r="BF385">
            <v>0</v>
          </cell>
          <cell r="BG385">
            <v>0</v>
          </cell>
        </row>
        <row r="386">
          <cell r="D386" t="str">
            <v>HHCRO</v>
          </cell>
          <cell r="E386" t="str">
            <v>N/A</v>
          </cell>
          <cell r="P386">
            <v>42866</v>
          </cell>
          <cell r="Z386">
            <v>1030.26</v>
          </cell>
          <cell r="AO386" t="str">
            <v>N</v>
          </cell>
          <cell r="BA386">
            <v>6244</v>
          </cell>
          <cell r="BF386">
            <v>0</v>
          </cell>
          <cell r="BG386">
            <v>0</v>
          </cell>
        </row>
        <row r="387">
          <cell r="D387" t="str">
            <v>CERO</v>
          </cell>
          <cell r="E387" t="str">
            <v>No</v>
          </cell>
          <cell r="P387">
            <v>42866</v>
          </cell>
          <cell r="Z387">
            <v>1004.276</v>
          </cell>
          <cell r="AO387" t="str">
            <v>N</v>
          </cell>
          <cell r="BA387">
            <v>35.866999999999997</v>
          </cell>
          <cell r="BF387">
            <v>0</v>
          </cell>
          <cell r="BG387">
            <v>0</v>
          </cell>
        </row>
        <row r="388">
          <cell r="D388" t="str">
            <v>CERO</v>
          </cell>
          <cell r="E388" t="str">
            <v>No</v>
          </cell>
          <cell r="P388">
            <v>42866</v>
          </cell>
          <cell r="Z388">
            <v>1113.2639999999999</v>
          </cell>
          <cell r="AO388" t="str">
            <v>N</v>
          </cell>
          <cell r="BA388">
            <v>46.386000000000003</v>
          </cell>
          <cell r="BF388">
            <v>0</v>
          </cell>
          <cell r="BG388">
            <v>0</v>
          </cell>
        </row>
        <row r="389">
          <cell r="D389" t="str">
            <v>CERO</v>
          </cell>
          <cell r="E389" t="str">
            <v>No</v>
          </cell>
          <cell r="P389">
            <v>42858</v>
          </cell>
          <cell r="Z389">
            <v>984.048</v>
          </cell>
          <cell r="AO389" t="str">
            <v>N</v>
          </cell>
          <cell r="BA389">
            <v>41.002000000000002</v>
          </cell>
          <cell r="BF389">
            <v>0</v>
          </cell>
          <cell r="BG389">
            <v>0</v>
          </cell>
        </row>
        <row r="390">
          <cell r="D390" t="str">
            <v>HHCRO</v>
          </cell>
          <cell r="E390" t="str">
            <v>N/A</v>
          </cell>
          <cell r="P390">
            <v>42874</v>
          </cell>
          <cell r="Z390">
            <v>1933.14</v>
          </cell>
          <cell r="AO390" t="str">
            <v>N</v>
          </cell>
          <cell r="BA390">
            <v>11716</v>
          </cell>
          <cell r="BF390">
            <v>0</v>
          </cell>
          <cell r="BG390">
            <v>0</v>
          </cell>
        </row>
        <row r="391">
          <cell r="D391" t="str">
            <v>CERO</v>
          </cell>
          <cell r="E391" t="str">
            <v>Yes</v>
          </cell>
          <cell r="P391">
            <v>42858</v>
          </cell>
          <cell r="Z391">
            <v>573.09100000000001</v>
          </cell>
          <cell r="AO391" t="str">
            <v>N</v>
          </cell>
          <cell r="BA391">
            <v>24.917000000000002</v>
          </cell>
          <cell r="BF391">
            <v>0</v>
          </cell>
          <cell r="BG391">
            <v>0</v>
          </cell>
        </row>
        <row r="392">
          <cell r="D392" t="str">
            <v>CERO</v>
          </cell>
          <cell r="E392" t="str">
            <v>No</v>
          </cell>
          <cell r="P392">
            <v>42857</v>
          </cell>
          <cell r="Z392">
            <v>1520.43</v>
          </cell>
          <cell r="AO392" t="str">
            <v>N</v>
          </cell>
          <cell r="BA392">
            <v>51.54</v>
          </cell>
          <cell r="BF392">
            <v>0</v>
          </cell>
          <cell r="BG392">
            <v>0</v>
          </cell>
        </row>
        <row r="393">
          <cell r="D393" t="str">
            <v>CERO</v>
          </cell>
          <cell r="E393" t="str">
            <v>No</v>
          </cell>
          <cell r="P393">
            <v>42862</v>
          </cell>
          <cell r="Z393">
            <v>1288.5</v>
          </cell>
          <cell r="AO393" t="str">
            <v>N</v>
          </cell>
          <cell r="BA393">
            <v>51.54</v>
          </cell>
          <cell r="BF393">
            <v>0</v>
          </cell>
          <cell r="BG393">
            <v>0</v>
          </cell>
        </row>
        <row r="394">
          <cell r="D394" t="str">
            <v>CERO</v>
          </cell>
          <cell r="E394" t="str">
            <v>No</v>
          </cell>
          <cell r="P394">
            <v>42865</v>
          </cell>
          <cell r="Z394">
            <v>1014.783</v>
          </cell>
          <cell r="AO394" t="str">
            <v>N</v>
          </cell>
          <cell r="BA394">
            <v>44.121000000000002</v>
          </cell>
          <cell r="BF394">
            <v>0</v>
          </cell>
          <cell r="BG394">
            <v>0</v>
          </cell>
        </row>
        <row r="395">
          <cell r="D395" t="str">
            <v>CERO</v>
          </cell>
          <cell r="E395" t="str">
            <v>No</v>
          </cell>
          <cell r="P395">
            <v>42865</v>
          </cell>
          <cell r="Z395">
            <v>603.29</v>
          </cell>
          <cell r="AO395" t="str">
            <v>N</v>
          </cell>
          <cell r="BA395">
            <v>26.23</v>
          </cell>
          <cell r="BF395">
            <v>0</v>
          </cell>
          <cell r="BG395">
            <v>0</v>
          </cell>
        </row>
        <row r="396">
          <cell r="D396" t="str">
            <v>CERO</v>
          </cell>
          <cell r="E396" t="str">
            <v>No</v>
          </cell>
          <cell r="P396">
            <v>42857</v>
          </cell>
          <cell r="Z396">
            <v>603.29</v>
          </cell>
          <cell r="AO396" t="str">
            <v>N</v>
          </cell>
          <cell r="BA396">
            <v>26.23</v>
          </cell>
          <cell r="BF396">
            <v>0</v>
          </cell>
          <cell r="BG396">
            <v>0</v>
          </cell>
        </row>
        <row r="397">
          <cell r="D397" t="str">
            <v>CERO</v>
          </cell>
          <cell r="E397" t="str">
            <v>No</v>
          </cell>
          <cell r="P397">
            <v>42870</v>
          </cell>
          <cell r="Z397">
            <v>710.35500000000002</v>
          </cell>
          <cell r="AO397" t="str">
            <v>N</v>
          </cell>
          <cell r="BA397">
            <v>30.885000000000002</v>
          </cell>
          <cell r="BF397">
            <v>0</v>
          </cell>
          <cell r="BG397">
            <v>0</v>
          </cell>
        </row>
        <row r="398">
          <cell r="D398" t="str">
            <v>CERO</v>
          </cell>
          <cell r="E398" t="str">
            <v>No</v>
          </cell>
          <cell r="P398">
            <v>42857</v>
          </cell>
          <cell r="Z398">
            <v>603.29</v>
          </cell>
          <cell r="AO398" t="str">
            <v>N</v>
          </cell>
          <cell r="BA398">
            <v>26.23</v>
          </cell>
          <cell r="BF398">
            <v>0</v>
          </cell>
          <cell r="BG398">
            <v>0</v>
          </cell>
        </row>
        <row r="399">
          <cell r="D399" t="str">
            <v>CERO</v>
          </cell>
          <cell r="E399" t="str">
            <v>Yes</v>
          </cell>
          <cell r="P399">
            <v>42872</v>
          </cell>
          <cell r="Z399">
            <v>311.07499999999999</v>
          </cell>
          <cell r="AO399" t="str">
            <v>N</v>
          </cell>
          <cell r="BA399">
            <v>13.525</v>
          </cell>
          <cell r="BF399">
            <v>0</v>
          </cell>
          <cell r="BG399">
            <v>0</v>
          </cell>
        </row>
        <row r="400">
          <cell r="D400" t="str">
            <v>CERO</v>
          </cell>
          <cell r="E400" t="str">
            <v>No</v>
          </cell>
          <cell r="P400">
            <v>42870</v>
          </cell>
          <cell r="Z400">
            <v>603.29</v>
          </cell>
          <cell r="AO400" t="str">
            <v>N</v>
          </cell>
          <cell r="BA400">
            <v>26.23</v>
          </cell>
          <cell r="BF400">
            <v>0</v>
          </cell>
          <cell r="BG400">
            <v>0</v>
          </cell>
        </row>
        <row r="401">
          <cell r="D401" t="str">
            <v>CERO</v>
          </cell>
          <cell r="E401" t="str">
            <v>No</v>
          </cell>
          <cell r="P401">
            <v>42867</v>
          </cell>
          <cell r="Z401">
            <v>1288.5</v>
          </cell>
          <cell r="AO401" t="str">
            <v>N</v>
          </cell>
          <cell r="BA401">
            <v>51.54</v>
          </cell>
          <cell r="BF401">
            <v>0</v>
          </cell>
          <cell r="BG401">
            <v>0</v>
          </cell>
        </row>
        <row r="402">
          <cell r="D402" t="str">
            <v>CERO</v>
          </cell>
          <cell r="E402" t="str">
            <v>No</v>
          </cell>
          <cell r="P402">
            <v>42867</v>
          </cell>
          <cell r="Z402">
            <v>776.4</v>
          </cell>
          <cell r="AO402" t="str">
            <v>N</v>
          </cell>
          <cell r="BA402">
            <v>31.056000000000001</v>
          </cell>
          <cell r="BF402">
            <v>0</v>
          </cell>
          <cell r="BG402">
            <v>0</v>
          </cell>
        </row>
        <row r="403">
          <cell r="D403" t="str">
            <v>CERO</v>
          </cell>
          <cell r="E403" t="str">
            <v>No</v>
          </cell>
          <cell r="P403">
            <v>42867</v>
          </cell>
          <cell r="Z403">
            <v>776.4</v>
          </cell>
          <cell r="AO403" t="str">
            <v>N</v>
          </cell>
          <cell r="BA403">
            <v>31.056000000000001</v>
          </cell>
          <cell r="BF403">
            <v>0</v>
          </cell>
          <cell r="BG403">
            <v>0</v>
          </cell>
        </row>
        <row r="404">
          <cell r="D404" t="str">
            <v>CERO</v>
          </cell>
          <cell r="E404" t="str">
            <v>No</v>
          </cell>
          <cell r="P404">
            <v>42858</v>
          </cell>
          <cell r="Z404">
            <v>655.75</v>
          </cell>
          <cell r="AO404" t="str">
            <v>N</v>
          </cell>
          <cell r="BA404">
            <v>26.23</v>
          </cell>
          <cell r="BF404">
            <v>0</v>
          </cell>
          <cell r="BG404">
            <v>0</v>
          </cell>
        </row>
        <row r="405">
          <cell r="D405" t="str">
            <v>CERO</v>
          </cell>
          <cell r="E405" t="str">
            <v>Yes</v>
          </cell>
          <cell r="P405">
            <v>42864</v>
          </cell>
          <cell r="Z405">
            <v>324.60000000000002</v>
          </cell>
          <cell r="AO405" t="str">
            <v>N</v>
          </cell>
          <cell r="BA405">
            <v>13.525</v>
          </cell>
          <cell r="BF405">
            <v>0</v>
          </cell>
          <cell r="BG405">
            <v>0</v>
          </cell>
        </row>
        <row r="406">
          <cell r="D406" t="str">
            <v>CERO</v>
          </cell>
          <cell r="E406" t="str">
            <v>Yes</v>
          </cell>
          <cell r="P406">
            <v>42864</v>
          </cell>
          <cell r="Z406">
            <v>629.52</v>
          </cell>
          <cell r="AO406" t="str">
            <v>N</v>
          </cell>
          <cell r="BA406">
            <v>26.23</v>
          </cell>
          <cell r="BF406">
            <v>0</v>
          </cell>
          <cell r="BG406">
            <v>0</v>
          </cell>
        </row>
        <row r="407">
          <cell r="D407" t="str">
            <v>CERO</v>
          </cell>
          <cell r="E407" t="str">
            <v>No</v>
          </cell>
          <cell r="P407">
            <v>42865</v>
          </cell>
          <cell r="Z407">
            <v>629.52</v>
          </cell>
          <cell r="AO407" t="str">
            <v>N</v>
          </cell>
          <cell r="BA407">
            <v>26.23</v>
          </cell>
          <cell r="BF407">
            <v>0</v>
          </cell>
          <cell r="BG407">
            <v>0</v>
          </cell>
        </row>
        <row r="408">
          <cell r="D408" t="str">
            <v>CERO</v>
          </cell>
          <cell r="E408" t="str">
            <v>Yes</v>
          </cell>
          <cell r="P408">
            <v>42866</v>
          </cell>
          <cell r="Z408">
            <v>847.12800000000004</v>
          </cell>
          <cell r="AO408" t="str">
            <v>N</v>
          </cell>
          <cell r="BA408">
            <v>35.296999999999997</v>
          </cell>
          <cell r="BF408">
            <v>0</v>
          </cell>
          <cell r="BG408">
            <v>0</v>
          </cell>
        </row>
        <row r="409">
          <cell r="D409" t="str">
            <v>CERO</v>
          </cell>
          <cell r="E409" t="str">
            <v>No</v>
          </cell>
          <cell r="P409">
            <v>42863</v>
          </cell>
          <cell r="Z409">
            <v>629.52</v>
          </cell>
          <cell r="AO409" t="str">
            <v>N</v>
          </cell>
          <cell r="BA409">
            <v>26.23</v>
          </cell>
          <cell r="BF409">
            <v>0</v>
          </cell>
          <cell r="BG409">
            <v>0</v>
          </cell>
        </row>
        <row r="410">
          <cell r="D410" t="str">
            <v>CERO</v>
          </cell>
          <cell r="E410" t="str">
            <v>No</v>
          </cell>
          <cell r="P410">
            <v>42864</v>
          </cell>
          <cell r="Z410">
            <v>629.52</v>
          </cell>
          <cell r="AO410" t="str">
            <v>N</v>
          </cell>
          <cell r="BA410">
            <v>26.23</v>
          </cell>
          <cell r="BF410">
            <v>0</v>
          </cell>
          <cell r="BG410">
            <v>0</v>
          </cell>
        </row>
        <row r="411">
          <cell r="D411" t="str">
            <v>CERO</v>
          </cell>
          <cell r="E411" t="str">
            <v>No</v>
          </cell>
          <cell r="P411">
            <v>42867</v>
          </cell>
          <cell r="Z411">
            <v>319.40100000000001</v>
          </cell>
          <cell r="AO411" t="str">
            <v>N</v>
          </cell>
          <cell r="BA411">
            <v>13.887</v>
          </cell>
          <cell r="BF411">
            <v>0</v>
          </cell>
          <cell r="BG411">
            <v>0</v>
          </cell>
        </row>
        <row r="412">
          <cell r="D412" t="str">
            <v>CERO</v>
          </cell>
          <cell r="E412" t="str">
            <v>No</v>
          </cell>
          <cell r="P412">
            <v>42857</v>
          </cell>
          <cell r="Z412">
            <v>1288.5</v>
          </cell>
          <cell r="AO412" t="str">
            <v>N</v>
          </cell>
          <cell r="BA412">
            <v>51.54</v>
          </cell>
          <cell r="BF412">
            <v>0</v>
          </cell>
          <cell r="BG412">
            <v>0</v>
          </cell>
        </row>
        <row r="413">
          <cell r="D413" t="str">
            <v>CERO</v>
          </cell>
          <cell r="E413" t="str">
            <v>No</v>
          </cell>
          <cell r="P413">
            <v>42874</v>
          </cell>
          <cell r="Z413">
            <v>629.52</v>
          </cell>
          <cell r="AO413" t="str">
            <v>N</v>
          </cell>
          <cell r="BA413">
            <v>26.23</v>
          </cell>
          <cell r="BF413">
            <v>0</v>
          </cell>
          <cell r="BG413">
            <v>0</v>
          </cell>
        </row>
        <row r="414">
          <cell r="D414" t="str">
            <v>CERO</v>
          </cell>
          <cell r="E414" t="str">
            <v>Yes</v>
          </cell>
          <cell r="P414">
            <v>42872</v>
          </cell>
          <cell r="Z414">
            <v>629.52</v>
          </cell>
          <cell r="AO414" t="str">
            <v>N</v>
          </cell>
          <cell r="BA414">
            <v>26.23</v>
          </cell>
          <cell r="BF414">
            <v>0</v>
          </cell>
          <cell r="BG414">
            <v>0</v>
          </cell>
        </row>
        <row r="415">
          <cell r="D415" t="str">
            <v>CERO</v>
          </cell>
          <cell r="E415" t="str">
            <v>No</v>
          </cell>
          <cell r="P415">
            <v>42874</v>
          </cell>
          <cell r="Z415">
            <v>1113.2639999999999</v>
          </cell>
          <cell r="AO415" t="str">
            <v>N</v>
          </cell>
          <cell r="BA415">
            <v>46.386000000000003</v>
          </cell>
          <cell r="BF415">
            <v>0</v>
          </cell>
          <cell r="BG415">
            <v>0</v>
          </cell>
        </row>
        <row r="416">
          <cell r="D416" t="str">
            <v>CERO</v>
          </cell>
          <cell r="E416" t="str">
            <v>No</v>
          </cell>
          <cell r="P416">
            <v>42874</v>
          </cell>
          <cell r="Z416">
            <v>1113.2639999999999</v>
          </cell>
          <cell r="AO416" t="str">
            <v>N</v>
          </cell>
          <cell r="BA416">
            <v>46.386000000000003</v>
          </cell>
          <cell r="BF416">
            <v>0</v>
          </cell>
          <cell r="BG416">
            <v>0</v>
          </cell>
        </row>
        <row r="417">
          <cell r="D417" t="str">
            <v>CERO</v>
          </cell>
          <cell r="E417" t="str">
            <v>No</v>
          </cell>
          <cell r="P417">
            <v>42872</v>
          </cell>
          <cell r="Z417">
            <v>503.61599999999999</v>
          </cell>
          <cell r="AO417" t="str">
            <v>N</v>
          </cell>
          <cell r="BA417">
            <v>20.984000000000002</v>
          </cell>
          <cell r="BF417">
            <v>0</v>
          </cell>
          <cell r="BG417">
            <v>0</v>
          </cell>
        </row>
        <row r="418">
          <cell r="D418" t="str">
            <v>CERO</v>
          </cell>
          <cell r="E418" t="str">
            <v>Yes</v>
          </cell>
          <cell r="P418">
            <v>42872</v>
          </cell>
          <cell r="Z418">
            <v>567.28800000000001</v>
          </cell>
          <cell r="AO418" t="str">
            <v>N</v>
          </cell>
          <cell r="BA418">
            <v>23.637</v>
          </cell>
          <cell r="BF418">
            <v>0</v>
          </cell>
          <cell r="BG418">
            <v>0</v>
          </cell>
        </row>
        <row r="419">
          <cell r="D419" t="str">
            <v>CERO</v>
          </cell>
          <cell r="E419" t="str">
            <v>No</v>
          </cell>
          <cell r="P419">
            <v>42872</v>
          </cell>
          <cell r="Z419">
            <v>1236.96</v>
          </cell>
          <cell r="AO419" t="str">
            <v>N</v>
          </cell>
          <cell r="BA419">
            <v>51.54</v>
          </cell>
          <cell r="BF419">
            <v>0</v>
          </cell>
          <cell r="BG419">
            <v>0</v>
          </cell>
        </row>
        <row r="420">
          <cell r="D420" t="str">
            <v>CERO</v>
          </cell>
          <cell r="E420" t="str">
            <v>No</v>
          </cell>
          <cell r="P420">
            <v>42872</v>
          </cell>
          <cell r="Z420">
            <v>566.56799999999998</v>
          </cell>
          <cell r="AO420" t="str">
            <v>N</v>
          </cell>
          <cell r="BA420">
            <v>23.606999999999999</v>
          </cell>
          <cell r="BF420">
            <v>0</v>
          </cell>
          <cell r="BG420">
            <v>0</v>
          </cell>
        </row>
        <row r="421">
          <cell r="D421" t="str">
            <v>CERO</v>
          </cell>
          <cell r="E421" t="str">
            <v>Yes</v>
          </cell>
          <cell r="P421">
            <v>42870</v>
          </cell>
          <cell r="Z421">
            <v>557.83199999999999</v>
          </cell>
          <cell r="AO421" t="str">
            <v>N</v>
          </cell>
          <cell r="BA421">
            <v>23.242999999999999</v>
          </cell>
          <cell r="BF421">
            <v>0</v>
          </cell>
          <cell r="BG421">
            <v>0</v>
          </cell>
        </row>
        <row r="422">
          <cell r="D422" t="str">
            <v>CERO</v>
          </cell>
          <cell r="E422" t="str">
            <v>Yes</v>
          </cell>
          <cell r="P422">
            <v>42873</v>
          </cell>
          <cell r="Z422">
            <v>557.83199999999999</v>
          </cell>
          <cell r="AO422" t="str">
            <v>N</v>
          </cell>
          <cell r="BA422">
            <v>23.242999999999999</v>
          </cell>
          <cell r="BF422">
            <v>0</v>
          </cell>
          <cell r="BG422">
            <v>0</v>
          </cell>
        </row>
        <row r="423">
          <cell r="D423" t="str">
            <v>CERO</v>
          </cell>
          <cell r="E423" t="str">
            <v>Yes</v>
          </cell>
          <cell r="P423">
            <v>42874</v>
          </cell>
          <cell r="Z423">
            <v>1775.175</v>
          </cell>
          <cell r="AO423" t="str">
            <v>N</v>
          </cell>
          <cell r="BA423">
            <v>71.007000000000005</v>
          </cell>
          <cell r="BF423">
            <v>0</v>
          </cell>
          <cell r="BG423">
            <v>0</v>
          </cell>
        </row>
        <row r="424">
          <cell r="D424" t="str">
            <v>CERO</v>
          </cell>
          <cell r="E424" t="str">
            <v>Yes</v>
          </cell>
          <cell r="P424">
            <v>42874</v>
          </cell>
          <cell r="Z424">
            <v>601.57500000000005</v>
          </cell>
          <cell r="AO424" t="str">
            <v>N</v>
          </cell>
          <cell r="BA424">
            <v>24.062999999999999</v>
          </cell>
          <cell r="BF424">
            <v>0</v>
          </cell>
          <cell r="BG424">
            <v>0</v>
          </cell>
        </row>
        <row r="425">
          <cell r="D425" t="str">
            <v>CERO</v>
          </cell>
          <cell r="E425" t="str">
            <v>No</v>
          </cell>
          <cell r="P425">
            <v>42873</v>
          </cell>
          <cell r="Z425">
            <v>1288.5</v>
          </cell>
          <cell r="AO425" t="str">
            <v>N</v>
          </cell>
          <cell r="BA425">
            <v>51.54</v>
          </cell>
          <cell r="BF425">
            <v>0</v>
          </cell>
          <cell r="BG425">
            <v>0</v>
          </cell>
        </row>
        <row r="426">
          <cell r="D426" t="str">
            <v>CERO</v>
          </cell>
          <cell r="E426" t="str">
            <v>No</v>
          </cell>
          <cell r="P426">
            <v>42865</v>
          </cell>
          <cell r="Z426">
            <v>1236.96</v>
          </cell>
          <cell r="AO426" t="str">
            <v>N</v>
          </cell>
          <cell r="BA426">
            <v>51.54</v>
          </cell>
          <cell r="BF426">
            <v>0</v>
          </cell>
          <cell r="BG426">
            <v>0</v>
          </cell>
        </row>
        <row r="427">
          <cell r="D427" t="str">
            <v>CERO</v>
          </cell>
          <cell r="E427" t="str">
            <v>Yes</v>
          </cell>
          <cell r="P427">
            <v>42878</v>
          </cell>
          <cell r="Z427">
            <v>710.75</v>
          </cell>
          <cell r="AO427" t="str">
            <v>N</v>
          </cell>
          <cell r="BA427">
            <v>28.43</v>
          </cell>
          <cell r="BF427">
            <v>0</v>
          </cell>
          <cell r="BG427">
            <v>0</v>
          </cell>
        </row>
        <row r="428">
          <cell r="D428" t="str">
            <v>CERO</v>
          </cell>
          <cell r="E428" t="str">
            <v>Yes</v>
          </cell>
          <cell r="P428">
            <v>42879</v>
          </cell>
          <cell r="Z428">
            <v>4056.75</v>
          </cell>
          <cell r="AO428" t="str">
            <v>N</v>
          </cell>
          <cell r="BA428">
            <v>162.27000000000001</v>
          </cell>
          <cell r="BF428">
            <v>0</v>
          </cell>
          <cell r="BG428">
            <v>0</v>
          </cell>
        </row>
        <row r="429">
          <cell r="D429" t="str">
            <v>CERO</v>
          </cell>
          <cell r="E429" t="str">
            <v>No</v>
          </cell>
          <cell r="P429">
            <v>42877</v>
          </cell>
          <cell r="Z429">
            <v>655.75</v>
          </cell>
          <cell r="AO429" t="str">
            <v>N</v>
          </cell>
          <cell r="BA429">
            <v>26.23</v>
          </cell>
          <cell r="BF429">
            <v>0</v>
          </cell>
          <cell r="BG429">
            <v>0</v>
          </cell>
        </row>
        <row r="430">
          <cell r="D430" t="str">
            <v>CERO</v>
          </cell>
          <cell r="E430" t="str">
            <v>No</v>
          </cell>
          <cell r="P430">
            <v>42880</v>
          </cell>
          <cell r="Z430">
            <v>655.75</v>
          </cell>
          <cell r="AO430" t="str">
            <v>N</v>
          </cell>
          <cell r="BA430">
            <v>26.23</v>
          </cell>
          <cell r="BF430">
            <v>0</v>
          </cell>
          <cell r="BG430">
            <v>0</v>
          </cell>
        </row>
        <row r="431">
          <cell r="D431" t="str">
            <v>CERO</v>
          </cell>
          <cell r="E431" t="str">
            <v>No</v>
          </cell>
          <cell r="P431">
            <v>42880</v>
          </cell>
          <cell r="Z431">
            <v>1428.875</v>
          </cell>
          <cell r="AO431" t="str">
            <v>N</v>
          </cell>
          <cell r="BA431">
            <v>57.155000000000001</v>
          </cell>
          <cell r="BF431">
            <v>0</v>
          </cell>
          <cell r="BG431">
            <v>0</v>
          </cell>
        </row>
        <row r="432">
          <cell r="D432" t="str">
            <v>CERO</v>
          </cell>
          <cell r="E432" t="str">
            <v>Yes</v>
          </cell>
          <cell r="P432">
            <v>42881</v>
          </cell>
          <cell r="Z432">
            <v>590.17499999999995</v>
          </cell>
          <cell r="AO432" t="str">
            <v>N</v>
          </cell>
          <cell r="BA432">
            <v>23.606999999999999</v>
          </cell>
          <cell r="BF432">
            <v>0</v>
          </cell>
          <cell r="BG432">
            <v>0</v>
          </cell>
        </row>
        <row r="433">
          <cell r="D433" t="str">
            <v>CERO</v>
          </cell>
          <cell r="E433" t="str">
            <v>Yes</v>
          </cell>
          <cell r="P433">
            <v>42884</v>
          </cell>
          <cell r="Z433">
            <v>590.92499999999995</v>
          </cell>
          <cell r="AO433" t="str">
            <v>N</v>
          </cell>
          <cell r="BA433">
            <v>23.637</v>
          </cell>
          <cell r="BF433">
            <v>0</v>
          </cell>
          <cell r="BG433">
            <v>0</v>
          </cell>
        </row>
        <row r="434">
          <cell r="D434" t="str">
            <v>CERO</v>
          </cell>
          <cell r="E434" t="str">
            <v>Yes</v>
          </cell>
          <cell r="P434">
            <v>42880</v>
          </cell>
          <cell r="Z434">
            <v>1103.0250000000001</v>
          </cell>
          <cell r="AO434" t="str">
            <v>N</v>
          </cell>
          <cell r="BA434">
            <v>44.121000000000002</v>
          </cell>
          <cell r="BF434">
            <v>0</v>
          </cell>
          <cell r="BG434">
            <v>0</v>
          </cell>
        </row>
        <row r="435">
          <cell r="D435" t="str">
            <v>CERO</v>
          </cell>
          <cell r="E435" t="str">
            <v>Yes</v>
          </cell>
          <cell r="P435">
            <v>42881</v>
          </cell>
          <cell r="Z435">
            <v>1288.5</v>
          </cell>
          <cell r="AO435" t="str">
            <v>N</v>
          </cell>
          <cell r="BA435">
            <v>51.54</v>
          </cell>
          <cell r="BF435">
            <v>0</v>
          </cell>
          <cell r="BG435">
            <v>0</v>
          </cell>
        </row>
        <row r="436">
          <cell r="D436" t="str">
            <v>CERO</v>
          </cell>
          <cell r="E436" t="str">
            <v>Yes</v>
          </cell>
          <cell r="P436">
            <v>42877</v>
          </cell>
          <cell r="Z436">
            <v>1288.5</v>
          </cell>
          <cell r="AO436" t="str">
            <v>N</v>
          </cell>
          <cell r="BA436">
            <v>51.54</v>
          </cell>
          <cell r="BF436">
            <v>0</v>
          </cell>
          <cell r="BG436">
            <v>0</v>
          </cell>
        </row>
        <row r="437">
          <cell r="D437" t="str">
            <v>CERO</v>
          </cell>
          <cell r="E437" t="str">
            <v>Yes</v>
          </cell>
          <cell r="P437">
            <v>42874</v>
          </cell>
          <cell r="Z437">
            <v>1103.0250000000001</v>
          </cell>
          <cell r="AO437" t="str">
            <v>N</v>
          </cell>
          <cell r="BA437">
            <v>44.121000000000002</v>
          </cell>
          <cell r="BF437">
            <v>0</v>
          </cell>
          <cell r="BG437">
            <v>0</v>
          </cell>
        </row>
        <row r="438">
          <cell r="D438" t="str">
            <v>CERO</v>
          </cell>
          <cell r="E438" t="str">
            <v>Yes</v>
          </cell>
          <cell r="P438">
            <v>42884</v>
          </cell>
          <cell r="Z438">
            <v>1646.35</v>
          </cell>
          <cell r="AO438" t="str">
            <v>N</v>
          </cell>
          <cell r="BA438">
            <v>65.853999999999999</v>
          </cell>
          <cell r="BF438">
            <v>0</v>
          </cell>
          <cell r="BG438">
            <v>0</v>
          </cell>
        </row>
        <row r="439">
          <cell r="D439" t="str">
            <v>CERO</v>
          </cell>
          <cell r="E439" t="str">
            <v>No</v>
          </cell>
          <cell r="P439">
            <v>42863</v>
          </cell>
          <cell r="Z439">
            <v>1580.4960000000001</v>
          </cell>
          <cell r="AO439" t="str">
            <v>N</v>
          </cell>
          <cell r="BA439">
            <v>65.853999999999999</v>
          </cell>
          <cell r="BF439">
            <v>0</v>
          </cell>
          <cell r="BG439">
            <v>0</v>
          </cell>
        </row>
        <row r="440">
          <cell r="D440" t="str">
            <v>CERO</v>
          </cell>
          <cell r="E440" t="str">
            <v>No</v>
          </cell>
          <cell r="P440">
            <v>42886</v>
          </cell>
          <cell r="Z440">
            <v>1136.7</v>
          </cell>
          <cell r="AO440" t="str">
            <v>N</v>
          </cell>
          <cell r="BA440">
            <v>45.468000000000004</v>
          </cell>
          <cell r="BF440">
            <v>0</v>
          </cell>
          <cell r="BG440">
            <v>0</v>
          </cell>
        </row>
        <row r="441">
          <cell r="D441" t="str">
            <v>CERO</v>
          </cell>
          <cell r="E441" t="str">
            <v>No</v>
          </cell>
          <cell r="P441">
            <v>42886</v>
          </cell>
          <cell r="Z441">
            <v>1290.1500000000001</v>
          </cell>
          <cell r="AO441" t="str">
            <v>N</v>
          </cell>
          <cell r="BA441">
            <v>51.606000000000002</v>
          </cell>
          <cell r="BF441">
            <v>0</v>
          </cell>
          <cell r="BG441">
            <v>0</v>
          </cell>
        </row>
        <row r="442">
          <cell r="D442" t="str">
            <v>CERO</v>
          </cell>
          <cell r="E442" t="str">
            <v>No</v>
          </cell>
          <cell r="P442">
            <v>42886</v>
          </cell>
          <cell r="Z442">
            <v>1290.1500000000001</v>
          </cell>
          <cell r="AO442" t="str">
            <v>N</v>
          </cell>
          <cell r="BA442">
            <v>51.606000000000002</v>
          </cell>
          <cell r="BF442">
            <v>0</v>
          </cell>
          <cell r="BG442">
            <v>0</v>
          </cell>
        </row>
        <row r="443">
          <cell r="D443" t="str">
            <v>CERO</v>
          </cell>
          <cell r="E443" t="str">
            <v>No</v>
          </cell>
          <cell r="P443">
            <v>42886</v>
          </cell>
          <cell r="Z443">
            <v>1290.1500000000001</v>
          </cell>
          <cell r="AO443" t="str">
            <v>N</v>
          </cell>
          <cell r="BA443">
            <v>51.606000000000002</v>
          </cell>
          <cell r="BF443">
            <v>0</v>
          </cell>
          <cell r="BG443">
            <v>0</v>
          </cell>
        </row>
        <row r="444">
          <cell r="D444" t="str">
            <v>CERO</v>
          </cell>
          <cell r="E444" t="str">
            <v>No</v>
          </cell>
          <cell r="P444">
            <v>42886</v>
          </cell>
          <cell r="Z444">
            <v>1290.1500000000001</v>
          </cell>
          <cell r="AO444" t="str">
            <v>N</v>
          </cell>
          <cell r="BA444">
            <v>51.606000000000002</v>
          </cell>
          <cell r="BF444">
            <v>0</v>
          </cell>
          <cell r="BG444">
            <v>0</v>
          </cell>
        </row>
        <row r="445">
          <cell r="D445" t="str">
            <v>CERO</v>
          </cell>
          <cell r="E445" t="str">
            <v>Yes</v>
          </cell>
          <cell r="P445">
            <v>42877</v>
          </cell>
          <cell r="Z445">
            <v>902.77499999999998</v>
          </cell>
          <cell r="AO445" t="str">
            <v>N</v>
          </cell>
          <cell r="BA445">
            <v>36.110999999999997</v>
          </cell>
          <cell r="BF445">
            <v>0</v>
          </cell>
          <cell r="BG445">
            <v>0</v>
          </cell>
        </row>
        <row r="446">
          <cell r="D446" t="str">
            <v>CERO</v>
          </cell>
          <cell r="E446" t="str">
            <v>No</v>
          </cell>
          <cell r="P446">
            <v>42886</v>
          </cell>
          <cell r="Z446">
            <v>1103.0250000000001</v>
          </cell>
          <cell r="AO446" t="str">
            <v>N</v>
          </cell>
          <cell r="BA446">
            <v>44.121000000000002</v>
          </cell>
          <cell r="BF446">
            <v>0</v>
          </cell>
          <cell r="BG446">
            <v>0</v>
          </cell>
        </row>
        <row r="447">
          <cell r="D447" t="str">
            <v>CERO</v>
          </cell>
          <cell r="E447" t="str">
            <v>Yes</v>
          </cell>
          <cell r="P447">
            <v>42877</v>
          </cell>
          <cell r="Z447">
            <v>655.75</v>
          </cell>
          <cell r="AO447" t="str">
            <v>N</v>
          </cell>
          <cell r="BA447">
            <v>26.23</v>
          </cell>
          <cell r="BF447">
            <v>0</v>
          </cell>
          <cell r="BG447">
            <v>0</v>
          </cell>
        </row>
        <row r="448">
          <cell r="D448" t="str">
            <v>CERO</v>
          </cell>
          <cell r="E448" t="str">
            <v>No</v>
          </cell>
          <cell r="P448">
            <v>42886</v>
          </cell>
          <cell r="Z448">
            <v>1288.5</v>
          </cell>
          <cell r="AO448" t="str">
            <v>N</v>
          </cell>
          <cell r="BA448">
            <v>51.54</v>
          </cell>
          <cell r="BF448">
            <v>0</v>
          </cell>
          <cell r="BG448">
            <v>0</v>
          </cell>
        </row>
        <row r="449">
          <cell r="D449" t="str">
            <v>CERO</v>
          </cell>
          <cell r="E449" t="str">
            <v>No</v>
          </cell>
          <cell r="P449">
            <v>42886</v>
          </cell>
          <cell r="Z449">
            <v>1288.5</v>
          </cell>
          <cell r="AO449" t="str">
            <v>N</v>
          </cell>
          <cell r="BA449">
            <v>51.54</v>
          </cell>
          <cell r="BF449">
            <v>0</v>
          </cell>
          <cell r="BG449">
            <v>0</v>
          </cell>
        </row>
        <row r="450">
          <cell r="D450" t="str">
            <v>CERO</v>
          </cell>
          <cell r="E450" t="str">
            <v>No</v>
          </cell>
          <cell r="P450">
            <v>42886</v>
          </cell>
          <cell r="Z450">
            <v>1288.5</v>
          </cell>
          <cell r="AO450" t="str">
            <v>N</v>
          </cell>
          <cell r="BA450">
            <v>51.54</v>
          </cell>
          <cell r="BF450">
            <v>0</v>
          </cell>
          <cell r="BG450">
            <v>0</v>
          </cell>
        </row>
        <row r="451">
          <cell r="D451" t="str">
            <v>CERO</v>
          </cell>
          <cell r="E451" t="str">
            <v>No</v>
          </cell>
          <cell r="P451">
            <v>42886</v>
          </cell>
          <cell r="Z451">
            <v>1288.5</v>
          </cell>
          <cell r="AO451" t="str">
            <v>N</v>
          </cell>
          <cell r="BA451">
            <v>51.54</v>
          </cell>
          <cell r="BF451">
            <v>0</v>
          </cell>
          <cell r="BG451">
            <v>0</v>
          </cell>
        </row>
        <row r="452">
          <cell r="D452" t="str">
            <v>CERO</v>
          </cell>
          <cell r="E452" t="str">
            <v>No</v>
          </cell>
          <cell r="P452">
            <v>42886</v>
          </cell>
          <cell r="Z452">
            <v>1103.0250000000001</v>
          </cell>
          <cell r="AO452" t="str">
            <v>N</v>
          </cell>
          <cell r="BA452">
            <v>44.121000000000002</v>
          </cell>
          <cell r="BF452">
            <v>0</v>
          </cell>
          <cell r="BG452">
            <v>0</v>
          </cell>
        </row>
        <row r="453">
          <cell r="D453" t="str">
            <v>CERO</v>
          </cell>
          <cell r="E453" t="str">
            <v>No</v>
          </cell>
          <cell r="P453">
            <v>42886</v>
          </cell>
          <cell r="Z453">
            <v>1069.375</v>
          </cell>
          <cell r="AO453" t="str">
            <v>N</v>
          </cell>
          <cell r="BA453">
            <v>42.774999999999999</v>
          </cell>
          <cell r="BF453">
            <v>0</v>
          </cell>
          <cell r="BG453">
            <v>0</v>
          </cell>
        </row>
        <row r="454">
          <cell r="D454" t="str">
            <v>CERO</v>
          </cell>
          <cell r="E454" t="str">
            <v>No</v>
          </cell>
          <cell r="P454">
            <v>42877</v>
          </cell>
          <cell r="Z454">
            <v>1392.8215</v>
          </cell>
          <cell r="AO454" t="str">
            <v>N</v>
          </cell>
          <cell r="BA454">
            <v>59.268999999999998</v>
          </cell>
          <cell r="BF454">
            <v>0</v>
          </cell>
          <cell r="BG454">
            <v>0</v>
          </cell>
        </row>
        <row r="455">
          <cell r="D455" t="str">
            <v>CERO</v>
          </cell>
          <cell r="E455" t="str">
            <v>No</v>
          </cell>
          <cell r="P455">
            <v>42877</v>
          </cell>
          <cell r="Z455">
            <v>1238.0505000000001</v>
          </cell>
          <cell r="AO455" t="str">
            <v>N</v>
          </cell>
          <cell r="BA455">
            <v>52.683</v>
          </cell>
          <cell r="BF455">
            <v>0</v>
          </cell>
          <cell r="BG455">
            <v>0</v>
          </cell>
        </row>
        <row r="456">
          <cell r="D456" t="str">
            <v>CERO</v>
          </cell>
          <cell r="E456" t="str">
            <v>No</v>
          </cell>
          <cell r="P456">
            <v>42872</v>
          </cell>
          <cell r="Z456">
            <v>668.10500000000002</v>
          </cell>
          <cell r="AO456" t="str">
            <v>N</v>
          </cell>
          <cell r="BA456">
            <v>28.43</v>
          </cell>
          <cell r="BF456">
            <v>0</v>
          </cell>
          <cell r="BG456">
            <v>0</v>
          </cell>
        </row>
        <row r="457">
          <cell r="D457" t="str">
            <v>CERO</v>
          </cell>
          <cell r="E457" t="str">
            <v>No</v>
          </cell>
          <cell r="P457">
            <v>42879</v>
          </cell>
          <cell r="Z457">
            <v>1547.569</v>
          </cell>
          <cell r="AO457" t="str">
            <v>N</v>
          </cell>
          <cell r="BA457">
            <v>65.853999999999999</v>
          </cell>
          <cell r="BF457">
            <v>0</v>
          </cell>
          <cell r="BG457">
            <v>0</v>
          </cell>
        </row>
        <row r="458">
          <cell r="D458" t="str">
            <v>CERO</v>
          </cell>
          <cell r="E458" t="str">
            <v>No</v>
          </cell>
          <cell r="P458">
            <v>42866</v>
          </cell>
          <cell r="Z458">
            <v>585.54949999999997</v>
          </cell>
          <cell r="AO458" t="str">
            <v>N</v>
          </cell>
          <cell r="BA458">
            <v>24.917000000000002</v>
          </cell>
          <cell r="BF458">
            <v>0</v>
          </cell>
          <cell r="BG458">
            <v>0</v>
          </cell>
        </row>
        <row r="459">
          <cell r="D459" t="str">
            <v>CERO</v>
          </cell>
          <cell r="E459" t="str">
            <v>No</v>
          </cell>
          <cell r="P459">
            <v>42873</v>
          </cell>
          <cell r="Z459">
            <v>555.46950000000004</v>
          </cell>
          <cell r="AO459" t="str">
            <v>N</v>
          </cell>
          <cell r="BA459">
            <v>23.637</v>
          </cell>
          <cell r="BF459">
            <v>0</v>
          </cell>
          <cell r="BG459">
            <v>0</v>
          </cell>
        </row>
        <row r="460">
          <cell r="D460" t="str">
            <v>CERO</v>
          </cell>
          <cell r="E460" t="str">
            <v>No</v>
          </cell>
          <cell r="P460">
            <v>42877</v>
          </cell>
          <cell r="Z460">
            <v>616.40499999999997</v>
          </cell>
          <cell r="AO460" t="str">
            <v>N</v>
          </cell>
          <cell r="BA460">
            <v>26.23</v>
          </cell>
          <cell r="BF460">
            <v>0</v>
          </cell>
          <cell r="BG460">
            <v>0</v>
          </cell>
        </row>
        <row r="461">
          <cell r="D461" t="str">
            <v>CERO</v>
          </cell>
          <cell r="E461" t="str">
            <v>No</v>
          </cell>
          <cell r="P461">
            <v>42870</v>
          </cell>
          <cell r="Z461">
            <v>284.65550000000002</v>
          </cell>
          <cell r="AO461" t="str">
            <v>N</v>
          </cell>
          <cell r="BA461">
            <v>12.113</v>
          </cell>
          <cell r="BF461">
            <v>0</v>
          </cell>
          <cell r="BG461">
            <v>0</v>
          </cell>
        </row>
        <row r="462">
          <cell r="D462" t="str">
            <v>CERO</v>
          </cell>
          <cell r="E462" t="str">
            <v>No</v>
          </cell>
          <cell r="P462">
            <v>42879</v>
          </cell>
          <cell r="Z462">
            <v>958.16549999999995</v>
          </cell>
          <cell r="AO462" t="str">
            <v>N</v>
          </cell>
          <cell r="BA462">
            <v>40.773000000000003</v>
          </cell>
          <cell r="BF462">
            <v>0</v>
          </cell>
          <cell r="BG462">
            <v>0</v>
          </cell>
        </row>
        <row r="463">
          <cell r="D463" t="str">
            <v>CERO</v>
          </cell>
          <cell r="E463" t="str">
            <v>No</v>
          </cell>
          <cell r="P463">
            <v>42886</v>
          </cell>
          <cell r="Z463">
            <v>616.40499999999997</v>
          </cell>
          <cell r="AO463" t="str">
            <v>N</v>
          </cell>
          <cell r="BA463">
            <v>26.23</v>
          </cell>
          <cell r="BF463">
            <v>0</v>
          </cell>
          <cell r="BG463">
            <v>0</v>
          </cell>
        </row>
        <row r="464">
          <cell r="D464" t="str">
            <v>CERO</v>
          </cell>
          <cell r="E464" t="str">
            <v>No</v>
          </cell>
          <cell r="P464">
            <v>42885</v>
          </cell>
          <cell r="Z464">
            <v>1211.19</v>
          </cell>
          <cell r="AO464" t="str">
            <v>N</v>
          </cell>
          <cell r="BA464">
            <v>51.54</v>
          </cell>
          <cell r="BF464">
            <v>0</v>
          </cell>
          <cell r="BG464">
            <v>0</v>
          </cell>
        </row>
        <row r="465">
          <cell r="D465" t="str">
            <v>CERO</v>
          </cell>
          <cell r="E465" t="str">
            <v>No</v>
          </cell>
          <cell r="P465">
            <v>42857</v>
          </cell>
          <cell r="Z465">
            <v>1036.8434999999999</v>
          </cell>
          <cell r="AO465" t="str">
            <v>N</v>
          </cell>
          <cell r="BA465">
            <v>44.121000000000002</v>
          </cell>
          <cell r="BF465">
            <v>0</v>
          </cell>
          <cell r="BG465">
            <v>0</v>
          </cell>
        </row>
        <row r="466">
          <cell r="D466" t="str">
            <v>CERO</v>
          </cell>
          <cell r="E466" t="str">
            <v>No</v>
          </cell>
          <cell r="P466">
            <v>42885</v>
          </cell>
          <cell r="Z466">
            <v>1211.19</v>
          </cell>
          <cell r="AO466" t="str">
            <v>N</v>
          </cell>
          <cell r="BA466">
            <v>51.54</v>
          </cell>
          <cell r="BF466">
            <v>0</v>
          </cell>
          <cell r="BG466">
            <v>0</v>
          </cell>
        </row>
        <row r="467">
          <cell r="D467" t="str">
            <v>CERO</v>
          </cell>
          <cell r="E467" t="str">
            <v>No</v>
          </cell>
          <cell r="P467">
            <v>42885</v>
          </cell>
          <cell r="Z467">
            <v>1211.19</v>
          </cell>
          <cell r="AO467" t="str">
            <v>N</v>
          </cell>
          <cell r="BA467">
            <v>51.54</v>
          </cell>
          <cell r="BF467">
            <v>0</v>
          </cell>
          <cell r="BG467">
            <v>0</v>
          </cell>
        </row>
        <row r="468">
          <cell r="D468" t="str">
            <v>CERO</v>
          </cell>
          <cell r="E468" t="str">
            <v>No</v>
          </cell>
          <cell r="P468">
            <v>42885</v>
          </cell>
          <cell r="Z468">
            <v>1211.19</v>
          </cell>
          <cell r="AO468" t="str">
            <v>N</v>
          </cell>
          <cell r="BA468">
            <v>51.54</v>
          </cell>
          <cell r="BF468">
            <v>0</v>
          </cell>
          <cell r="BG468">
            <v>0</v>
          </cell>
        </row>
        <row r="469">
          <cell r="D469" t="str">
            <v>CERO</v>
          </cell>
          <cell r="E469" t="str">
            <v>No</v>
          </cell>
          <cell r="P469">
            <v>42880</v>
          </cell>
          <cell r="Z469">
            <v>616.40499999999997</v>
          </cell>
          <cell r="AO469" t="str">
            <v>N</v>
          </cell>
          <cell r="BA469">
            <v>26.23</v>
          </cell>
          <cell r="BF469">
            <v>0</v>
          </cell>
          <cell r="BG469">
            <v>0</v>
          </cell>
        </row>
        <row r="470">
          <cell r="D470" t="str">
            <v>CERO</v>
          </cell>
          <cell r="E470" t="str">
            <v>No</v>
          </cell>
          <cell r="P470">
            <v>42880</v>
          </cell>
          <cell r="Z470">
            <v>555.46950000000004</v>
          </cell>
          <cell r="AO470" t="str">
            <v>N</v>
          </cell>
          <cell r="BA470">
            <v>23.637</v>
          </cell>
          <cell r="BF470">
            <v>0</v>
          </cell>
          <cell r="BG470">
            <v>0</v>
          </cell>
        </row>
        <row r="471">
          <cell r="D471" t="str">
            <v>CERO</v>
          </cell>
          <cell r="E471" t="str">
            <v>No</v>
          </cell>
          <cell r="P471">
            <v>42874</v>
          </cell>
          <cell r="Z471">
            <v>668.10500000000002</v>
          </cell>
          <cell r="AO471" t="str">
            <v>N</v>
          </cell>
          <cell r="BA471">
            <v>28.43</v>
          </cell>
          <cell r="BF471">
            <v>0</v>
          </cell>
          <cell r="BG471">
            <v>0</v>
          </cell>
        </row>
        <row r="472">
          <cell r="D472" t="str">
            <v>CERO</v>
          </cell>
          <cell r="E472" t="str">
            <v>No</v>
          </cell>
          <cell r="P472">
            <v>42880</v>
          </cell>
          <cell r="Z472">
            <v>1036.8434999999999</v>
          </cell>
          <cell r="AO472" t="str">
            <v>N</v>
          </cell>
          <cell r="BA472">
            <v>44.121000000000002</v>
          </cell>
          <cell r="BF472">
            <v>0</v>
          </cell>
          <cell r="BG472">
            <v>0</v>
          </cell>
        </row>
        <row r="473">
          <cell r="D473" t="str">
            <v>CERO</v>
          </cell>
          <cell r="E473" t="str">
            <v>No</v>
          </cell>
          <cell r="P473">
            <v>42878</v>
          </cell>
          <cell r="Z473">
            <v>585.54949999999997</v>
          </cell>
          <cell r="AO473" t="str">
            <v>N</v>
          </cell>
          <cell r="BA473">
            <v>24.917000000000002</v>
          </cell>
          <cell r="BF473">
            <v>0</v>
          </cell>
          <cell r="BG473">
            <v>0</v>
          </cell>
        </row>
        <row r="474">
          <cell r="D474" t="str">
            <v>CERO</v>
          </cell>
          <cell r="E474" t="str">
            <v>No</v>
          </cell>
          <cell r="P474">
            <v>42868</v>
          </cell>
          <cell r="Z474">
            <v>585.54949999999997</v>
          </cell>
          <cell r="AO474" t="str">
            <v>N</v>
          </cell>
          <cell r="BA474">
            <v>24.917000000000002</v>
          </cell>
          <cell r="BF474">
            <v>0</v>
          </cell>
          <cell r="BG474">
            <v>0</v>
          </cell>
        </row>
        <row r="475">
          <cell r="D475" t="str">
            <v>CERO</v>
          </cell>
          <cell r="E475" t="str">
            <v>No</v>
          </cell>
          <cell r="P475">
            <v>42871</v>
          </cell>
          <cell r="Z475">
            <v>585.54949999999997</v>
          </cell>
          <cell r="AO475" t="str">
            <v>N</v>
          </cell>
          <cell r="BA475">
            <v>24.917000000000002</v>
          </cell>
          <cell r="BF475">
            <v>0</v>
          </cell>
          <cell r="BG475">
            <v>0</v>
          </cell>
        </row>
        <row r="476">
          <cell r="D476" t="str">
            <v>CERO</v>
          </cell>
          <cell r="E476" t="str">
            <v>No</v>
          </cell>
          <cell r="P476">
            <v>42868</v>
          </cell>
          <cell r="Z476">
            <v>526.98749999999995</v>
          </cell>
          <cell r="AO476" t="str">
            <v>N</v>
          </cell>
          <cell r="BA476">
            <v>22.425000000000001</v>
          </cell>
          <cell r="BF476">
            <v>0</v>
          </cell>
          <cell r="BG476">
            <v>0</v>
          </cell>
        </row>
        <row r="477">
          <cell r="D477" t="str">
            <v>CERO</v>
          </cell>
          <cell r="E477" t="str">
            <v>No</v>
          </cell>
          <cell r="P477">
            <v>42870</v>
          </cell>
          <cell r="Z477">
            <v>1036.8434999999999</v>
          </cell>
          <cell r="AO477" t="str">
            <v>N</v>
          </cell>
          <cell r="BA477">
            <v>44.121000000000002</v>
          </cell>
          <cell r="BF477">
            <v>0</v>
          </cell>
          <cell r="BG477">
            <v>0</v>
          </cell>
        </row>
        <row r="478">
          <cell r="D478" t="str">
            <v>CERO</v>
          </cell>
          <cell r="E478" t="str">
            <v>No</v>
          </cell>
          <cell r="P478">
            <v>42868</v>
          </cell>
          <cell r="Z478">
            <v>585.54949999999997</v>
          </cell>
          <cell r="AO478" t="str">
            <v>N</v>
          </cell>
          <cell r="BA478">
            <v>24.917000000000002</v>
          </cell>
          <cell r="BF478">
            <v>0</v>
          </cell>
          <cell r="BG478">
            <v>0</v>
          </cell>
        </row>
        <row r="479">
          <cell r="D479" t="str">
            <v>CERO</v>
          </cell>
          <cell r="E479" t="str">
            <v>No</v>
          </cell>
          <cell r="P479">
            <v>42886</v>
          </cell>
          <cell r="Z479">
            <v>585.54949999999997</v>
          </cell>
          <cell r="AO479" t="str">
            <v>N</v>
          </cell>
          <cell r="BA479">
            <v>24.917000000000002</v>
          </cell>
          <cell r="BF479">
            <v>0</v>
          </cell>
          <cell r="BG479">
            <v>0</v>
          </cell>
        </row>
        <row r="480">
          <cell r="D480" t="str">
            <v>CERO</v>
          </cell>
          <cell r="E480" t="str">
            <v>No</v>
          </cell>
          <cell r="P480">
            <v>42871</v>
          </cell>
          <cell r="Z480">
            <v>585.54949999999997</v>
          </cell>
          <cell r="AO480" t="str">
            <v>N</v>
          </cell>
          <cell r="BA480">
            <v>24.917000000000002</v>
          </cell>
          <cell r="BF480">
            <v>0</v>
          </cell>
          <cell r="BG480">
            <v>0</v>
          </cell>
        </row>
        <row r="481">
          <cell r="D481" t="str">
            <v>CERO</v>
          </cell>
          <cell r="E481" t="str">
            <v>No</v>
          </cell>
          <cell r="P481">
            <v>42870</v>
          </cell>
          <cell r="Z481">
            <v>585.54949999999997</v>
          </cell>
          <cell r="AO481" t="str">
            <v>N</v>
          </cell>
          <cell r="BA481">
            <v>24.917000000000002</v>
          </cell>
          <cell r="BF481">
            <v>0</v>
          </cell>
          <cell r="BG481">
            <v>0</v>
          </cell>
        </row>
        <row r="482">
          <cell r="D482" t="str">
            <v>CERO</v>
          </cell>
          <cell r="E482" t="str">
            <v>No</v>
          </cell>
          <cell r="P482">
            <v>42870</v>
          </cell>
          <cell r="Z482">
            <v>284.65550000000002</v>
          </cell>
          <cell r="AO482" t="str">
            <v>N</v>
          </cell>
          <cell r="BA482">
            <v>12.113</v>
          </cell>
          <cell r="BF482">
            <v>0</v>
          </cell>
          <cell r="BG482">
            <v>0</v>
          </cell>
        </row>
        <row r="483">
          <cell r="D483" t="str">
            <v>CERO</v>
          </cell>
          <cell r="E483" t="str">
            <v>No</v>
          </cell>
          <cell r="P483">
            <v>42878</v>
          </cell>
          <cell r="Z483">
            <v>585.54949999999997</v>
          </cell>
          <cell r="AO483" t="str">
            <v>N</v>
          </cell>
          <cell r="BA483">
            <v>24.917000000000002</v>
          </cell>
          <cell r="BF483">
            <v>0</v>
          </cell>
          <cell r="BG483">
            <v>0</v>
          </cell>
        </row>
        <row r="484">
          <cell r="D484" t="str">
            <v>CERO</v>
          </cell>
          <cell r="E484" t="str">
            <v>No</v>
          </cell>
          <cell r="P484">
            <v>42872</v>
          </cell>
          <cell r="Z484">
            <v>668.10500000000002</v>
          </cell>
          <cell r="AO484" t="str">
            <v>N</v>
          </cell>
          <cell r="BA484">
            <v>28.43</v>
          </cell>
          <cell r="BF484">
            <v>0</v>
          </cell>
          <cell r="BG484">
            <v>0</v>
          </cell>
        </row>
        <row r="485">
          <cell r="D485" t="str">
            <v>CERO</v>
          </cell>
          <cell r="E485" t="str">
            <v>No</v>
          </cell>
          <cell r="P485">
            <v>42873</v>
          </cell>
          <cell r="Z485">
            <v>585.54949999999997</v>
          </cell>
          <cell r="AO485" t="str">
            <v>N</v>
          </cell>
          <cell r="BA485">
            <v>24.917000000000002</v>
          </cell>
          <cell r="BF485">
            <v>0</v>
          </cell>
          <cell r="BG485">
            <v>0</v>
          </cell>
        </row>
        <row r="486">
          <cell r="D486" t="str">
            <v>CERO</v>
          </cell>
          <cell r="E486" t="str">
            <v>No</v>
          </cell>
          <cell r="P486">
            <v>42871</v>
          </cell>
          <cell r="Z486">
            <v>668.10500000000002</v>
          </cell>
          <cell r="AO486" t="str">
            <v>N</v>
          </cell>
          <cell r="BA486">
            <v>28.43</v>
          </cell>
          <cell r="BF486">
            <v>0</v>
          </cell>
          <cell r="BG486">
            <v>0</v>
          </cell>
        </row>
        <row r="487">
          <cell r="D487" t="str">
            <v>CERO</v>
          </cell>
          <cell r="E487" t="str">
            <v>No</v>
          </cell>
          <cell r="P487">
            <v>42872</v>
          </cell>
          <cell r="Z487">
            <v>585.54949999999997</v>
          </cell>
          <cell r="AO487" t="str">
            <v>N</v>
          </cell>
          <cell r="BA487">
            <v>24.917000000000002</v>
          </cell>
          <cell r="BF487">
            <v>0</v>
          </cell>
          <cell r="BG487">
            <v>0</v>
          </cell>
        </row>
        <row r="488">
          <cell r="D488" t="str">
            <v>CERO</v>
          </cell>
          <cell r="E488" t="str">
            <v>No</v>
          </cell>
          <cell r="P488">
            <v>42872</v>
          </cell>
          <cell r="Z488">
            <v>326.34449999999998</v>
          </cell>
          <cell r="AO488" t="str">
            <v>N</v>
          </cell>
          <cell r="BA488">
            <v>13.887</v>
          </cell>
          <cell r="BF488">
            <v>0</v>
          </cell>
          <cell r="BG488">
            <v>0</v>
          </cell>
        </row>
        <row r="489">
          <cell r="D489" t="str">
            <v>CERO</v>
          </cell>
          <cell r="E489" t="str">
            <v>No</v>
          </cell>
          <cell r="P489">
            <v>42880</v>
          </cell>
          <cell r="Z489">
            <v>326.34449999999998</v>
          </cell>
          <cell r="AO489" t="str">
            <v>N</v>
          </cell>
          <cell r="BA489">
            <v>13.887</v>
          </cell>
          <cell r="BF489">
            <v>0</v>
          </cell>
          <cell r="BG489">
            <v>0</v>
          </cell>
        </row>
        <row r="490">
          <cell r="D490" t="str">
            <v>CERO</v>
          </cell>
          <cell r="E490" t="str">
            <v>No</v>
          </cell>
          <cell r="P490">
            <v>42872</v>
          </cell>
          <cell r="Z490">
            <v>326.34449999999998</v>
          </cell>
          <cell r="AO490" t="str">
            <v>N</v>
          </cell>
          <cell r="BA490">
            <v>13.887</v>
          </cell>
          <cell r="BF490">
            <v>0</v>
          </cell>
          <cell r="BG490">
            <v>0</v>
          </cell>
        </row>
        <row r="491">
          <cell r="D491" t="str">
            <v>CERO</v>
          </cell>
          <cell r="E491" t="str">
            <v>No</v>
          </cell>
          <cell r="P491">
            <v>42872</v>
          </cell>
          <cell r="Z491">
            <v>326.34449999999998</v>
          </cell>
          <cell r="AO491" t="str">
            <v>N</v>
          </cell>
          <cell r="BA491">
            <v>13.887</v>
          </cell>
          <cell r="BF491">
            <v>0</v>
          </cell>
          <cell r="BG491">
            <v>0</v>
          </cell>
        </row>
        <row r="492">
          <cell r="D492" t="str">
            <v>CERO</v>
          </cell>
          <cell r="E492" t="str">
            <v>No</v>
          </cell>
          <cell r="P492">
            <v>42873</v>
          </cell>
          <cell r="Z492">
            <v>585.54949999999997</v>
          </cell>
          <cell r="AO492" t="str">
            <v>N</v>
          </cell>
          <cell r="BA492">
            <v>24.917000000000002</v>
          </cell>
          <cell r="BF492">
            <v>0</v>
          </cell>
          <cell r="BG492">
            <v>0</v>
          </cell>
        </row>
        <row r="493">
          <cell r="D493" t="str">
            <v>CERO</v>
          </cell>
          <cell r="E493" t="str">
            <v>No</v>
          </cell>
          <cell r="P493">
            <v>42877</v>
          </cell>
          <cell r="Z493">
            <v>1971.8615</v>
          </cell>
          <cell r="AO493" t="str">
            <v>N</v>
          </cell>
          <cell r="BA493">
            <v>83.909000000000006</v>
          </cell>
          <cell r="BF493">
            <v>0</v>
          </cell>
          <cell r="BG493">
            <v>0</v>
          </cell>
        </row>
        <row r="494">
          <cell r="D494" t="str">
            <v>CERO</v>
          </cell>
          <cell r="E494" t="str">
            <v>No</v>
          </cell>
          <cell r="P494">
            <v>42880</v>
          </cell>
          <cell r="Z494">
            <v>668.10500000000002</v>
          </cell>
          <cell r="AO494" t="str">
            <v>N</v>
          </cell>
          <cell r="BA494">
            <v>28.43</v>
          </cell>
          <cell r="BF494">
            <v>0</v>
          </cell>
          <cell r="BG494">
            <v>0</v>
          </cell>
        </row>
        <row r="495">
          <cell r="D495" t="str">
            <v>CERO</v>
          </cell>
          <cell r="E495" t="str">
            <v>No</v>
          </cell>
          <cell r="P495">
            <v>42886</v>
          </cell>
          <cell r="Z495">
            <v>592.54999999999995</v>
          </cell>
          <cell r="AO495" t="str">
            <v>N</v>
          </cell>
          <cell r="BA495">
            <v>23.702000000000002</v>
          </cell>
          <cell r="BF495">
            <v>0</v>
          </cell>
          <cell r="BG495">
            <v>0</v>
          </cell>
        </row>
        <row r="496">
          <cell r="D496" t="str">
            <v>CERO</v>
          </cell>
          <cell r="E496" t="str">
            <v>No</v>
          </cell>
          <cell r="P496">
            <v>42892</v>
          </cell>
          <cell r="Z496">
            <v>776.4</v>
          </cell>
          <cell r="AO496" t="str">
            <v>N</v>
          </cell>
          <cell r="BA496">
            <v>31.056000000000001</v>
          </cell>
          <cell r="BF496">
            <v>0</v>
          </cell>
          <cell r="BG496">
            <v>0</v>
          </cell>
        </row>
        <row r="497">
          <cell r="D497" t="str">
            <v>CERO</v>
          </cell>
          <cell r="E497" t="str">
            <v>Yes</v>
          </cell>
          <cell r="P497">
            <v>42892</v>
          </cell>
          <cell r="Z497">
            <v>1389.05</v>
          </cell>
          <cell r="AO497" t="str">
            <v>N</v>
          </cell>
          <cell r="BA497">
            <v>55.561999999999998</v>
          </cell>
          <cell r="BF497">
            <v>0</v>
          </cell>
          <cell r="BG497">
            <v>0</v>
          </cell>
        </row>
        <row r="498">
          <cell r="D498" t="str">
            <v>CERO</v>
          </cell>
          <cell r="E498" t="str">
            <v>No</v>
          </cell>
          <cell r="P498">
            <v>42901</v>
          </cell>
          <cell r="Z498">
            <v>1133.8800000000001</v>
          </cell>
          <cell r="AO498" t="str">
            <v>N</v>
          </cell>
          <cell r="BA498">
            <v>51.54</v>
          </cell>
          <cell r="BF498">
            <v>0</v>
          </cell>
          <cell r="BG498">
            <v>0</v>
          </cell>
        </row>
        <row r="499">
          <cell r="D499" t="str">
            <v>CERO</v>
          </cell>
          <cell r="E499" t="str">
            <v>Yes</v>
          </cell>
          <cell r="P499">
            <v>42900</v>
          </cell>
          <cell r="Z499">
            <v>1580.4960000000001</v>
          </cell>
          <cell r="AO499" t="str">
            <v>N</v>
          </cell>
          <cell r="BA499">
            <v>65.853999999999999</v>
          </cell>
          <cell r="BF499">
            <v>0</v>
          </cell>
          <cell r="BG499">
            <v>0</v>
          </cell>
        </row>
        <row r="500">
          <cell r="D500" t="str">
            <v>CERO</v>
          </cell>
          <cell r="E500" t="str">
            <v>No</v>
          </cell>
          <cell r="P500">
            <v>42899</v>
          </cell>
          <cell r="Z500">
            <v>1288.5</v>
          </cell>
          <cell r="AO500" t="str">
            <v>N</v>
          </cell>
          <cell r="BA500">
            <v>51.54</v>
          </cell>
          <cell r="BF500">
            <v>0</v>
          </cell>
          <cell r="BG500">
            <v>0</v>
          </cell>
        </row>
        <row r="501">
          <cell r="D501" t="str">
            <v>CERO</v>
          </cell>
          <cell r="E501" t="str">
            <v>No</v>
          </cell>
          <cell r="P501">
            <v>42905</v>
          </cell>
          <cell r="Z501">
            <v>1133.8800000000001</v>
          </cell>
          <cell r="AO501" t="str">
            <v>N</v>
          </cell>
          <cell r="BA501">
            <v>51.54</v>
          </cell>
          <cell r="BF501">
            <v>0</v>
          </cell>
          <cell r="BG501">
            <v>0</v>
          </cell>
        </row>
        <row r="502">
          <cell r="D502" t="str">
            <v>CERO</v>
          </cell>
          <cell r="E502" t="str">
            <v>No</v>
          </cell>
          <cell r="P502">
            <v>42908</v>
          </cell>
          <cell r="Z502">
            <v>1435.7860000000001</v>
          </cell>
          <cell r="AO502" t="str">
            <v>N</v>
          </cell>
          <cell r="BA502">
            <v>65.263000000000005</v>
          </cell>
          <cell r="BF502">
            <v>0</v>
          </cell>
          <cell r="BG502">
            <v>0</v>
          </cell>
        </row>
        <row r="503">
          <cell r="D503" t="str">
            <v>CERO</v>
          </cell>
          <cell r="E503" t="str">
            <v>Yes</v>
          </cell>
          <cell r="P503">
            <v>42903</v>
          </cell>
          <cell r="Z503">
            <v>1236.96</v>
          </cell>
          <cell r="AO503" t="str">
            <v>N</v>
          </cell>
          <cell r="BA503">
            <v>51.54</v>
          </cell>
          <cell r="BF503">
            <v>0</v>
          </cell>
          <cell r="BG503">
            <v>0</v>
          </cell>
        </row>
        <row r="504">
          <cell r="D504" t="str">
            <v>CERO</v>
          </cell>
          <cell r="E504" t="str">
            <v>No</v>
          </cell>
          <cell r="P504">
            <v>42862</v>
          </cell>
          <cell r="Z504">
            <v>1971.8615</v>
          </cell>
          <cell r="AO504" t="str">
            <v>N</v>
          </cell>
          <cell r="BA504">
            <v>83.909000000000006</v>
          </cell>
          <cell r="BF504">
            <v>0</v>
          </cell>
          <cell r="BG504">
            <v>0</v>
          </cell>
        </row>
        <row r="505">
          <cell r="D505" t="str">
            <v>CERO</v>
          </cell>
          <cell r="E505" t="str">
            <v>No</v>
          </cell>
          <cell r="P505">
            <v>42859</v>
          </cell>
          <cell r="Z505">
            <v>780.86699999999996</v>
          </cell>
          <cell r="AO505" t="str">
            <v>N</v>
          </cell>
          <cell r="BA505">
            <v>28.920999999999999</v>
          </cell>
          <cell r="BF505">
            <v>0</v>
          </cell>
          <cell r="BG505">
            <v>0</v>
          </cell>
        </row>
        <row r="506">
          <cell r="D506" t="str">
            <v>CERO</v>
          </cell>
          <cell r="E506" t="str">
            <v>No</v>
          </cell>
          <cell r="P506">
            <v>42877</v>
          </cell>
          <cell r="Z506">
            <v>504.91899999999998</v>
          </cell>
          <cell r="AO506" t="str">
            <v>N</v>
          </cell>
          <cell r="BA506">
            <v>21.952999999999999</v>
          </cell>
          <cell r="BF506">
            <v>0</v>
          </cell>
          <cell r="BG506">
            <v>0</v>
          </cell>
        </row>
        <row r="507">
          <cell r="D507" t="str">
            <v>CERO</v>
          </cell>
          <cell r="E507" t="str">
            <v>Yes</v>
          </cell>
          <cell r="P507">
            <v>42880</v>
          </cell>
          <cell r="Z507">
            <v>653.89</v>
          </cell>
          <cell r="AO507" t="str">
            <v>N</v>
          </cell>
          <cell r="BA507">
            <v>28.43</v>
          </cell>
          <cell r="BF507">
            <v>0</v>
          </cell>
          <cell r="BG507">
            <v>0</v>
          </cell>
        </row>
        <row r="508">
          <cell r="D508" t="str">
            <v>CERO</v>
          </cell>
          <cell r="E508" t="str">
            <v>No</v>
          </cell>
          <cell r="P508">
            <v>42863</v>
          </cell>
          <cell r="Z508">
            <v>1198.25</v>
          </cell>
          <cell r="AO508" t="str">
            <v>N</v>
          </cell>
          <cell r="BA508">
            <v>47.93</v>
          </cell>
          <cell r="BF508">
            <v>0</v>
          </cell>
          <cell r="BG508">
            <v>0</v>
          </cell>
        </row>
        <row r="509">
          <cell r="D509" t="str">
            <v>CERO</v>
          </cell>
          <cell r="E509" t="str">
            <v>No</v>
          </cell>
          <cell r="P509">
            <v>42863</v>
          </cell>
          <cell r="Z509">
            <v>579.4</v>
          </cell>
          <cell r="AO509" t="str">
            <v>N</v>
          </cell>
          <cell r="BA509">
            <v>23.175999999999998</v>
          </cell>
          <cell r="BF509">
            <v>0</v>
          </cell>
          <cell r="BG509">
            <v>0</v>
          </cell>
        </row>
        <row r="510">
          <cell r="D510" t="str">
            <v>CERO</v>
          </cell>
          <cell r="E510" t="str">
            <v>No</v>
          </cell>
          <cell r="P510">
            <v>42862</v>
          </cell>
          <cell r="Z510">
            <v>1531.425</v>
          </cell>
          <cell r="AO510" t="str">
            <v>N</v>
          </cell>
          <cell r="BA510">
            <v>61.256999999999998</v>
          </cell>
          <cell r="BF510">
            <v>0</v>
          </cell>
          <cell r="BG510">
            <v>0</v>
          </cell>
        </row>
        <row r="511">
          <cell r="D511" t="str">
            <v>CERO</v>
          </cell>
          <cell r="E511" t="str">
            <v>No</v>
          </cell>
          <cell r="P511">
            <v>42862</v>
          </cell>
          <cell r="Z511">
            <v>1378.2750000000001</v>
          </cell>
          <cell r="AO511" t="str">
            <v>N</v>
          </cell>
          <cell r="BA511">
            <v>55.131</v>
          </cell>
          <cell r="BF511">
            <v>0</v>
          </cell>
          <cell r="BG511">
            <v>0</v>
          </cell>
        </row>
        <row r="512">
          <cell r="D512" t="str">
            <v>CERO</v>
          </cell>
          <cell r="E512" t="str">
            <v>No</v>
          </cell>
          <cell r="P512">
            <v>42862</v>
          </cell>
          <cell r="Z512">
            <v>1531.425</v>
          </cell>
          <cell r="AO512" t="str">
            <v>N</v>
          </cell>
          <cell r="BA512">
            <v>61.256999999999998</v>
          </cell>
          <cell r="BF512">
            <v>0</v>
          </cell>
          <cell r="BG512">
            <v>0</v>
          </cell>
        </row>
        <row r="513">
          <cell r="D513" t="str">
            <v>CERO</v>
          </cell>
          <cell r="E513" t="str">
            <v>No</v>
          </cell>
          <cell r="P513">
            <v>42858</v>
          </cell>
          <cell r="Z513">
            <v>561.01599999999996</v>
          </cell>
          <cell r="AO513" t="str">
            <v>N</v>
          </cell>
          <cell r="BA513">
            <v>24.391999999999999</v>
          </cell>
          <cell r="BF513">
            <v>0</v>
          </cell>
          <cell r="BG513">
            <v>0</v>
          </cell>
        </row>
        <row r="514">
          <cell r="D514" t="str">
            <v>CERO</v>
          </cell>
          <cell r="E514" t="str">
            <v>No</v>
          </cell>
          <cell r="P514">
            <v>42859</v>
          </cell>
          <cell r="Z514">
            <v>1102.3900000000001</v>
          </cell>
          <cell r="AO514" t="str">
            <v>N</v>
          </cell>
          <cell r="BA514">
            <v>47.93</v>
          </cell>
          <cell r="BF514">
            <v>0</v>
          </cell>
          <cell r="BG514">
            <v>0</v>
          </cell>
        </row>
        <row r="515">
          <cell r="D515" t="str">
            <v>CERO</v>
          </cell>
          <cell r="E515" t="str">
            <v>Yes</v>
          </cell>
          <cell r="P515">
            <v>42858</v>
          </cell>
          <cell r="Z515">
            <v>608.58000000000004</v>
          </cell>
          <cell r="AO515" t="str">
            <v>N</v>
          </cell>
          <cell r="BA515">
            <v>26.46</v>
          </cell>
          <cell r="BF515">
            <v>0</v>
          </cell>
          <cell r="BG515">
            <v>0</v>
          </cell>
        </row>
        <row r="516">
          <cell r="D516" t="str">
            <v>CERO</v>
          </cell>
          <cell r="E516" t="str">
            <v>No</v>
          </cell>
          <cell r="P516">
            <v>42867</v>
          </cell>
          <cell r="Z516">
            <v>661.5</v>
          </cell>
          <cell r="AO516" t="str">
            <v>N</v>
          </cell>
          <cell r="BA516">
            <v>26.46</v>
          </cell>
          <cell r="BF516">
            <v>0</v>
          </cell>
          <cell r="BG516">
            <v>0</v>
          </cell>
        </row>
        <row r="517">
          <cell r="D517" t="str">
            <v>CERO</v>
          </cell>
          <cell r="E517" t="str">
            <v>Yes</v>
          </cell>
          <cell r="P517">
            <v>42863</v>
          </cell>
          <cell r="Z517">
            <v>1150.32</v>
          </cell>
          <cell r="AO517" t="str">
            <v>N</v>
          </cell>
          <cell r="BA517">
            <v>47.93</v>
          </cell>
          <cell r="BF517">
            <v>0</v>
          </cell>
          <cell r="BG517">
            <v>0</v>
          </cell>
        </row>
        <row r="518">
          <cell r="D518" t="str">
            <v>CERO</v>
          </cell>
          <cell r="E518" t="str">
            <v>No</v>
          </cell>
          <cell r="P518">
            <v>42857</v>
          </cell>
          <cell r="Z518">
            <v>609.79999999999995</v>
          </cell>
          <cell r="AO518" t="str">
            <v>N</v>
          </cell>
          <cell r="BA518">
            <v>24.391999999999999</v>
          </cell>
          <cell r="BF518">
            <v>0</v>
          </cell>
          <cell r="BG518">
            <v>0</v>
          </cell>
        </row>
        <row r="519">
          <cell r="D519" t="str">
            <v>CERO</v>
          </cell>
          <cell r="E519" t="str">
            <v>No</v>
          </cell>
          <cell r="P519">
            <v>42870</v>
          </cell>
          <cell r="Z519">
            <v>585.40800000000002</v>
          </cell>
          <cell r="AO519" t="str">
            <v>N</v>
          </cell>
          <cell r="BA519">
            <v>24.391999999999999</v>
          </cell>
          <cell r="BF519">
            <v>0</v>
          </cell>
          <cell r="BG519">
            <v>0</v>
          </cell>
        </row>
        <row r="520">
          <cell r="D520" t="str">
            <v>CERO</v>
          </cell>
          <cell r="E520" t="str">
            <v>Yes</v>
          </cell>
          <cell r="P520">
            <v>42871</v>
          </cell>
          <cell r="Z520">
            <v>1025.05</v>
          </cell>
          <cell r="AO520" t="str">
            <v>N</v>
          </cell>
          <cell r="BA520">
            <v>41.002000000000002</v>
          </cell>
          <cell r="BF520">
            <v>0</v>
          </cell>
          <cell r="BG520">
            <v>0</v>
          </cell>
        </row>
        <row r="521">
          <cell r="D521" t="str">
            <v>CERO</v>
          </cell>
          <cell r="E521" t="str">
            <v>No</v>
          </cell>
          <cell r="P521">
            <v>42871</v>
          </cell>
          <cell r="Z521">
            <v>609.79999999999995</v>
          </cell>
          <cell r="AO521" t="str">
            <v>N</v>
          </cell>
          <cell r="BA521">
            <v>24.391999999999999</v>
          </cell>
          <cell r="BF521">
            <v>0</v>
          </cell>
          <cell r="BG521">
            <v>0</v>
          </cell>
        </row>
        <row r="522">
          <cell r="D522" t="str">
            <v>CERO</v>
          </cell>
          <cell r="E522" t="str">
            <v>No</v>
          </cell>
          <cell r="P522">
            <v>42863</v>
          </cell>
          <cell r="Z522">
            <v>723.02499999999998</v>
          </cell>
          <cell r="AO522" t="str">
            <v>N</v>
          </cell>
          <cell r="BA522">
            <v>28.920999999999999</v>
          </cell>
          <cell r="BF522">
            <v>0</v>
          </cell>
          <cell r="BG522">
            <v>0</v>
          </cell>
        </row>
        <row r="523">
          <cell r="D523" t="str">
            <v>CERO</v>
          </cell>
          <cell r="E523" t="str">
            <v>No</v>
          </cell>
          <cell r="P523">
            <v>42874</v>
          </cell>
          <cell r="Z523">
            <v>528.64800000000002</v>
          </cell>
          <cell r="AO523" t="str">
            <v>N</v>
          </cell>
          <cell r="BA523">
            <v>22.027000000000001</v>
          </cell>
          <cell r="BF523">
            <v>0</v>
          </cell>
          <cell r="BG523">
            <v>0</v>
          </cell>
        </row>
        <row r="524">
          <cell r="D524" t="str">
            <v>CERO</v>
          </cell>
          <cell r="E524" t="str">
            <v>No</v>
          </cell>
          <cell r="P524">
            <v>42870</v>
          </cell>
          <cell r="Z524">
            <v>585.40800000000002</v>
          </cell>
          <cell r="AO524" t="str">
            <v>N</v>
          </cell>
          <cell r="BA524">
            <v>24.391999999999999</v>
          </cell>
          <cell r="BF524">
            <v>0</v>
          </cell>
          <cell r="BG524">
            <v>0</v>
          </cell>
        </row>
        <row r="525">
          <cell r="D525" t="str">
            <v>CERO</v>
          </cell>
          <cell r="E525" t="str">
            <v>No</v>
          </cell>
          <cell r="P525">
            <v>42858</v>
          </cell>
          <cell r="Z525">
            <v>658.58399999999995</v>
          </cell>
          <cell r="AO525" t="str">
            <v>N</v>
          </cell>
          <cell r="BA525">
            <v>24.391999999999999</v>
          </cell>
          <cell r="BF525">
            <v>0</v>
          </cell>
          <cell r="BG525">
            <v>0</v>
          </cell>
        </row>
        <row r="526">
          <cell r="D526" t="str">
            <v>CERO</v>
          </cell>
          <cell r="E526" t="str">
            <v>Yes</v>
          </cell>
          <cell r="P526">
            <v>42867</v>
          </cell>
          <cell r="Z526">
            <v>741.45100000000002</v>
          </cell>
          <cell r="AO526" t="str">
            <v>N</v>
          </cell>
          <cell r="BA526">
            <v>32.237000000000002</v>
          </cell>
          <cell r="BF526">
            <v>0</v>
          </cell>
          <cell r="BG526">
            <v>0</v>
          </cell>
        </row>
        <row r="527">
          <cell r="D527" t="str">
            <v>CERO</v>
          </cell>
          <cell r="E527" t="str">
            <v>No</v>
          </cell>
          <cell r="P527">
            <v>42873</v>
          </cell>
          <cell r="Z527">
            <v>1035.288</v>
          </cell>
          <cell r="AO527" t="str">
            <v>N</v>
          </cell>
          <cell r="BA527">
            <v>43.137</v>
          </cell>
          <cell r="BF527">
            <v>0</v>
          </cell>
          <cell r="BG527">
            <v>0</v>
          </cell>
        </row>
        <row r="528">
          <cell r="D528" t="str">
            <v>CERO</v>
          </cell>
          <cell r="E528" t="str">
            <v>No</v>
          </cell>
          <cell r="P528">
            <v>42871</v>
          </cell>
          <cell r="Z528">
            <v>958.6</v>
          </cell>
          <cell r="AO528" t="str">
            <v>N</v>
          </cell>
          <cell r="BA528">
            <v>38.344000000000001</v>
          </cell>
          <cell r="BF528">
            <v>0</v>
          </cell>
          <cell r="BG528">
            <v>0</v>
          </cell>
        </row>
        <row r="529">
          <cell r="D529" t="str">
            <v>CERO</v>
          </cell>
          <cell r="E529" t="str">
            <v>Yes</v>
          </cell>
          <cell r="P529">
            <v>42871</v>
          </cell>
          <cell r="Z529">
            <v>1198.25</v>
          </cell>
          <cell r="AO529" t="str">
            <v>N</v>
          </cell>
          <cell r="BA529">
            <v>47.93</v>
          </cell>
          <cell r="BF529">
            <v>0</v>
          </cell>
          <cell r="BG529">
            <v>0</v>
          </cell>
        </row>
        <row r="530">
          <cell r="D530" t="str">
            <v>CERO</v>
          </cell>
          <cell r="E530" t="str">
            <v>No</v>
          </cell>
          <cell r="P530">
            <v>42871</v>
          </cell>
          <cell r="Z530">
            <v>579.4</v>
          </cell>
          <cell r="AO530" t="str">
            <v>N</v>
          </cell>
          <cell r="BA530">
            <v>23.175999999999998</v>
          </cell>
          <cell r="BF530">
            <v>0</v>
          </cell>
          <cell r="BG530">
            <v>0</v>
          </cell>
        </row>
        <row r="531">
          <cell r="D531" t="str">
            <v>CERO</v>
          </cell>
          <cell r="E531" t="str">
            <v>No</v>
          </cell>
          <cell r="P531">
            <v>42872</v>
          </cell>
          <cell r="Z531">
            <v>609.79999999999995</v>
          </cell>
          <cell r="AO531" t="str">
            <v>N</v>
          </cell>
          <cell r="BA531">
            <v>24.391999999999999</v>
          </cell>
          <cell r="BF531">
            <v>0</v>
          </cell>
          <cell r="BG531">
            <v>0</v>
          </cell>
        </row>
        <row r="532">
          <cell r="D532" t="str">
            <v>CERO</v>
          </cell>
          <cell r="E532" t="str">
            <v>No</v>
          </cell>
          <cell r="P532">
            <v>42873</v>
          </cell>
          <cell r="Z532">
            <v>723.02499999999998</v>
          </cell>
          <cell r="AO532" t="str">
            <v>N</v>
          </cell>
          <cell r="BA532">
            <v>28.920999999999999</v>
          </cell>
          <cell r="BF532">
            <v>0</v>
          </cell>
          <cell r="BG532">
            <v>0</v>
          </cell>
        </row>
        <row r="533">
          <cell r="D533" t="str">
            <v>CERO</v>
          </cell>
          <cell r="E533" t="str">
            <v>No</v>
          </cell>
          <cell r="P533">
            <v>42872</v>
          </cell>
          <cell r="Z533">
            <v>1198.25</v>
          </cell>
          <cell r="AO533" t="str">
            <v>N</v>
          </cell>
          <cell r="BA533">
            <v>47.93</v>
          </cell>
          <cell r="BF533">
            <v>0</v>
          </cell>
          <cell r="BG533">
            <v>0</v>
          </cell>
        </row>
        <row r="534">
          <cell r="D534" t="str">
            <v>CERO</v>
          </cell>
          <cell r="E534" t="str">
            <v>No</v>
          </cell>
          <cell r="P534">
            <v>42873</v>
          </cell>
          <cell r="Z534">
            <v>1186.75</v>
          </cell>
          <cell r="AO534" t="str">
            <v>N</v>
          </cell>
          <cell r="BA534">
            <v>47.47</v>
          </cell>
          <cell r="BF534">
            <v>0</v>
          </cell>
          <cell r="BG534">
            <v>0</v>
          </cell>
        </row>
        <row r="535">
          <cell r="D535" t="str">
            <v>CERO</v>
          </cell>
          <cell r="E535" t="str">
            <v>No</v>
          </cell>
          <cell r="P535">
            <v>42873</v>
          </cell>
          <cell r="Z535">
            <v>1186.75</v>
          </cell>
          <cell r="AO535" t="str">
            <v>N</v>
          </cell>
          <cell r="BA535">
            <v>47.47</v>
          </cell>
          <cell r="BF535">
            <v>0</v>
          </cell>
          <cell r="BG535">
            <v>0</v>
          </cell>
        </row>
        <row r="536">
          <cell r="D536" t="str">
            <v>CERO</v>
          </cell>
          <cell r="E536" t="str">
            <v>No</v>
          </cell>
          <cell r="P536">
            <v>42873</v>
          </cell>
          <cell r="Z536">
            <v>1186.75</v>
          </cell>
          <cell r="AO536" t="str">
            <v>N</v>
          </cell>
          <cell r="BA536">
            <v>47.47</v>
          </cell>
          <cell r="BF536">
            <v>0</v>
          </cell>
          <cell r="BG536">
            <v>0</v>
          </cell>
        </row>
        <row r="537">
          <cell r="D537" t="str">
            <v>CERO</v>
          </cell>
          <cell r="E537" t="str">
            <v>No</v>
          </cell>
          <cell r="P537">
            <v>42872</v>
          </cell>
          <cell r="Z537">
            <v>561.01599999999996</v>
          </cell>
          <cell r="AO537" t="str">
            <v>N</v>
          </cell>
          <cell r="BA537">
            <v>24.391999999999999</v>
          </cell>
          <cell r="BF537">
            <v>0</v>
          </cell>
          <cell r="BG537">
            <v>0</v>
          </cell>
        </row>
        <row r="538">
          <cell r="D538" t="str">
            <v>CERO</v>
          </cell>
          <cell r="E538" t="str">
            <v>Yes</v>
          </cell>
          <cell r="P538">
            <v>42874</v>
          </cell>
          <cell r="Z538">
            <v>1025.05</v>
          </cell>
          <cell r="AO538" t="str">
            <v>N</v>
          </cell>
          <cell r="BA538">
            <v>41.002000000000002</v>
          </cell>
          <cell r="BF538">
            <v>0</v>
          </cell>
          <cell r="BG538">
            <v>0</v>
          </cell>
        </row>
        <row r="539">
          <cell r="D539" t="str">
            <v>CERO</v>
          </cell>
          <cell r="E539" t="str">
            <v>Yes</v>
          </cell>
          <cell r="P539">
            <v>42874</v>
          </cell>
          <cell r="Z539">
            <v>661.5</v>
          </cell>
          <cell r="AO539" t="str">
            <v>N</v>
          </cell>
          <cell r="BA539">
            <v>26.46</v>
          </cell>
          <cell r="BF539">
            <v>0</v>
          </cell>
          <cell r="BG539">
            <v>0</v>
          </cell>
        </row>
        <row r="540">
          <cell r="D540" t="str">
            <v>CERO</v>
          </cell>
          <cell r="E540" t="str">
            <v>No</v>
          </cell>
          <cell r="P540">
            <v>42873</v>
          </cell>
          <cell r="Z540">
            <v>1078.425</v>
          </cell>
          <cell r="AO540" t="str">
            <v>N</v>
          </cell>
          <cell r="BA540">
            <v>43.137</v>
          </cell>
          <cell r="BF540">
            <v>0</v>
          </cell>
          <cell r="BG540">
            <v>0</v>
          </cell>
        </row>
        <row r="541">
          <cell r="D541" t="str">
            <v>CERO</v>
          </cell>
          <cell r="E541" t="str">
            <v>No</v>
          </cell>
          <cell r="P541">
            <v>42860</v>
          </cell>
          <cell r="Z541">
            <v>609.79999999999995</v>
          </cell>
          <cell r="AO541" t="str">
            <v>N</v>
          </cell>
          <cell r="BA541">
            <v>24.391999999999999</v>
          </cell>
          <cell r="BF541">
            <v>0</v>
          </cell>
          <cell r="BG541">
            <v>0</v>
          </cell>
        </row>
        <row r="542">
          <cell r="D542" t="str">
            <v>CERO</v>
          </cell>
          <cell r="E542" t="str">
            <v>Yes</v>
          </cell>
          <cell r="P542">
            <v>42873</v>
          </cell>
          <cell r="Z542">
            <v>641.77499999999998</v>
          </cell>
          <cell r="AO542" t="str">
            <v>N</v>
          </cell>
          <cell r="BA542">
            <v>25.670999999999999</v>
          </cell>
          <cell r="BF542">
            <v>0</v>
          </cell>
          <cell r="BG542">
            <v>0</v>
          </cell>
        </row>
        <row r="543">
          <cell r="D543" t="str">
            <v>CERO</v>
          </cell>
          <cell r="E543" t="str">
            <v>No</v>
          </cell>
          <cell r="P543">
            <v>42873</v>
          </cell>
          <cell r="Z543">
            <v>548.82500000000005</v>
          </cell>
          <cell r="AO543" t="str">
            <v>N</v>
          </cell>
          <cell r="BA543">
            <v>21.952999999999999</v>
          </cell>
          <cell r="BF543">
            <v>0</v>
          </cell>
          <cell r="BG543">
            <v>0</v>
          </cell>
        </row>
        <row r="544">
          <cell r="D544" t="str">
            <v>CERO</v>
          </cell>
          <cell r="E544" t="str">
            <v>No</v>
          </cell>
          <cell r="P544">
            <v>42870</v>
          </cell>
          <cell r="Z544">
            <v>456.06700000000001</v>
          </cell>
          <cell r="AO544" t="str">
            <v>N</v>
          </cell>
          <cell r="BA544">
            <v>19.829000000000001</v>
          </cell>
          <cell r="BF544">
            <v>0</v>
          </cell>
          <cell r="BG544">
            <v>0</v>
          </cell>
        </row>
        <row r="545">
          <cell r="D545" t="str">
            <v>CERO</v>
          </cell>
          <cell r="E545" t="str">
            <v>Yes</v>
          </cell>
          <cell r="P545">
            <v>42873</v>
          </cell>
          <cell r="Z545">
            <v>1198.25</v>
          </cell>
          <cell r="AO545" t="str">
            <v>N</v>
          </cell>
          <cell r="BA545">
            <v>47.93</v>
          </cell>
          <cell r="BF545">
            <v>0</v>
          </cell>
          <cell r="BG545">
            <v>0</v>
          </cell>
        </row>
        <row r="546">
          <cell r="D546" t="str">
            <v>CERO</v>
          </cell>
          <cell r="E546" t="str">
            <v>No</v>
          </cell>
          <cell r="P546">
            <v>42873</v>
          </cell>
          <cell r="Z546">
            <v>1198.25</v>
          </cell>
          <cell r="AO546" t="str">
            <v>N</v>
          </cell>
          <cell r="BA546">
            <v>47.93</v>
          </cell>
          <cell r="BF546">
            <v>0</v>
          </cell>
          <cell r="BG546">
            <v>0</v>
          </cell>
        </row>
        <row r="547">
          <cell r="D547" t="str">
            <v>CERO</v>
          </cell>
          <cell r="E547" t="str">
            <v>No</v>
          </cell>
          <cell r="P547">
            <v>42873</v>
          </cell>
          <cell r="Z547">
            <v>1198.25</v>
          </cell>
          <cell r="AO547" t="str">
            <v>N</v>
          </cell>
          <cell r="BA547">
            <v>47.93</v>
          </cell>
          <cell r="BF547">
            <v>0</v>
          </cell>
          <cell r="BG547">
            <v>0</v>
          </cell>
        </row>
        <row r="548">
          <cell r="D548" t="str">
            <v>CERO</v>
          </cell>
          <cell r="E548" t="str">
            <v>No</v>
          </cell>
          <cell r="P548">
            <v>42873</v>
          </cell>
          <cell r="Z548">
            <v>609.79999999999995</v>
          </cell>
          <cell r="AO548" t="str">
            <v>N</v>
          </cell>
          <cell r="BA548">
            <v>24.391999999999999</v>
          </cell>
          <cell r="BF548">
            <v>0</v>
          </cell>
          <cell r="BG548">
            <v>0</v>
          </cell>
        </row>
        <row r="549">
          <cell r="D549" t="str">
            <v>CERO</v>
          </cell>
          <cell r="E549" t="str">
            <v>No</v>
          </cell>
          <cell r="P549">
            <v>42858</v>
          </cell>
          <cell r="Z549">
            <v>754.44600000000003</v>
          </cell>
          <cell r="AO549" t="str">
            <v>N</v>
          </cell>
          <cell r="BA549">
            <v>32.802</v>
          </cell>
          <cell r="BF549">
            <v>0</v>
          </cell>
          <cell r="BG549">
            <v>0</v>
          </cell>
        </row>
        <row r="550">
          <cell r="D550" t="str">
            <v>CERO</v>
          </cell>
          <cell r="E550" t="str">
            <v>No</v>
          </cell>
          <cell r="P550">
            <v>42860</v>
          </cell>
          <cell r="Z550">
            <v>1102.3900000000001</v>
          </cell>
          <cell r="AO550" t="str">
            <v>N</v>
          </cell>
          <cell r="BA550">
            <v>47.93</v>
          </cell>
          <cell r="BF550">
            <v>0</v>
          </cell>
          <cell r="BG550">
            <v>0</v>
          </cell>
        </row>
        <row r="551">
          <cell r="D551" t="str">
            <v>CERO</v>
          </cell>
          <cell r="E551" t="str">
            <v>No</v>
          </cell>
          <cell r="P551">
            <v>42857</v>
          </cell>
          <cell r="Z551">
            <v>1408.9110000000001</v>
          </cell>
          <cell r="AO551" t="str">
            <v>N</v>
          </cell>
          <cell r="BA551">
            <v>61.256999999999998</v>
          </cell>
          <cell r="BF551">
            <v>0</v>
          </cell>
          <cell r="BG551">
            <v>0</v>
          </cell>
        </row>
        <row r="552">
          <cell r="D552" t="str">
            <v>CERO</v>
          </cell>
          <cell r="E552" t="str">
            <v>No</v>
          </cell>
          <cell r="P552">
            <v>42870</v>
          </cell>
          <cell r="Z552">
            <v>277.495</v>
          </cell>
          <cell r="AO552" t="str">
            <v>N</v>
          </cell>
          <cell r="BA552">
            <v>12.065</v>
          </cell>
          <cell r="BF552">
            <v>0</v>
          </cell>
          <cell r="BG552">
            <v>0</v>
          </cell>
        </row>
        <row r="553">
          <cell r="D553" t="str">
            <v>CERO</v>
          </cell>
          <cell r="E553" t="str">
            <v>No</v>
          </cell>
          <cell r="P553">
            <v>42879</v>
          </cell>
          <cell r="Z553">
            <v>504.91899999999998</v>
          </cell>
          <cell r="AO553" t="str">
            <v>N</v>
          </cell>
          <cell r="BA553">
            <v>21.952999999999999</v>
          </cell>
          <cell r="BF553">
            <v>0</v>
          </cell>
          <cell r="BG553">
            <v>0</v>
          </cell>
        </row>
        <row r="554">
          <cell r="D554" t="str">
            <v>CERO</v>
          </cell>
          <cell r="E554" t="str">
            <v>No</v>
          </cell>
          <cell r="P554">
            <v>42879</v>
          </cell>
          <cell r="Z554">
            <v>731.32799999999997</v>
          </cell>
          <cell r="AO554" t="str">
            <v>N</v>
          </cell>
          <cell r="BA554">
            <v>30.472000000000001</v>
          </cell>
          <cell r="BF554">
            <v>0</v>
          </cell>
          <cell r="BG554">
            <v>0</v>
          </cell>
        </row>
        <row r="555">
          <cell r="D555" t="str">
            <v>CERO</v>
          </cell>
          <cell r="E555" t="str">
            <v>Yes</v>
          </cell>
          <cell r="P555">
            <v>42879</v>
          </cell>
          <cell r="Z555">
            <v>528.64800000000002</v>
          </cell>
          <cell r="AO555" t="str">
            <v>N</v>
          </cell>
          <cell r="BA555">
            <v>22.027000000000001</v>
          </cell>
          <cell r="BF555">
            <v>0</v>
          </cell>
          <cell r="BG555">
            <v>0</v>
          </cell>
        </row>
        <row r="556">
          <cell r="D556" t="str">
            <v>CERO</v>
          </cell>
          <cell r="E556" t="str">
            <v>No</v>
          </cell>
          <cell r="P556">
            <v>42878</v>
          </cell>
          <cell r="Z556">
            <v>585.40800000000002</v>
          </cell>
          <cell r="AO556" t="str">
            <v>N</v>
          </cell>
          <cell r="BA556">
            <v>24.391999999999999</v>
          </cell>
          <cell r="BF556">
            <v>0</v>
          </cell>
          <cell r="BG556">
            <v>0</v>
          </cell>
        </row>
        <row r="557">
          <cell r="D557" t="str">
            <v>CERO</v>
          </cell>
          <cell r="E557" t="str">
            <v>No</v>
          </cell>
          <cell r="P557">
            <v>42881</v>
          </cell>
          <cell r="Z557">
            <v>984.048</v>
          </cell>
          <cell r="AO557" t="str">
            <v>N</v>
          </cell>
          <cell r="BA557">
            <v>41.002000000000002</v>
          </cell>
          <cell r="BF557">
            <v>0</v>
          </cell>
          <cell r="BG557">
            <v>0</v>
          </cell>
        </row>
        <row r="558">
          <cell r="D558" t="str">
            <v>CERO</v>
          </cell>
          <cell r="E558" t="str">
            <v>No</v>
          </cell>
          <cell r="P558">
            <v>42878</v>
          </cell>
          <cell r="Z558">
            <v>508.03199999999998</v>
          </cell>
          <cell r="AO558" t="str">
            <v>N</v>
          </cell>
          <cell r="BA558">
            <v>21.167999999999999</v>
          </cell>
          <cell r="BF558">
            <v>0</v>
          </cell>
          <cell r="BG558">
            <v>0</v>
          </cell>
        </row>
        <row r="559">
          <cell r="D559" t="str">
            <v>CERO</v>
          </cell>
          <cell r="E559" t="str">
            <v>Yes</v>
          </cell>
          <cell r="P559">
            <v>42880</v>
          </cell>
          <cell r="Z559">
            <v>468.33600000000001</v>
          </cell>
          <cell r="AO559" t="str">
            <v>N</v>
          </cell>
          <cell r="BA559">
            <v>19.513999999999999</v>
          </cell>
          <cell r="BF559">
            <v>0</v>
          </cell>
          <cell r="BG559">
            <v>0</v>
          </cell>
        </row>
        <row r="560">
          <cell r="D560" t="str">
            <v>CERO</v>
          </cell>
          <cell r="E560" t="str">
            <v>No</v>
          </cell>
          <cell r="P560">
            <v>42881</v>
          </cell>
          <cell r="Z560">
            <v>528.64800000000002</v>
          </cell>
          <cell r="AO560" t="str">
            <v>N</v>
          </cell>
          <cell r="BA560">
            <v>22.027000000000001</v>
          </cell>
          <cell r="BF560">
            <v>0</v>
          </cell>
          <cell r="BG560">
            <v>0</v>
          </cell>
        </row>
        <row r="561">
          <cell r="D561" t="str">
            <v>CERO</v>
          </cell>
          <cell r="E561" t="str">
            <v>Yes</v>
          </cell>
          <cell r="P561">
            <v>42885</v>
          </cell>
          <cell r="Z561">
            <v>1229.971</v>
          </cell>
          <cell r="AO561" t="str">
            <v>N</v>
          </cell>
          <cell r="BA561">
            <v>53.476999999999997</v>
          </cell>
          <cell r="BF561">
            <v>0</v>
          </cell>
          <cell r="BG561">
            <v>0</v>
          </cell>
        </row>
        <row r="562">
          <cell r="D562" t="str">
            <v>CERO</v>
          </cell>
          <cell r="E562" t="str">
            <v>No</v>
          </cell>
          <cell r="P562">
            <v>42858</v>
          </cell>
          <cell r="Z562">
            <v>1294.1099999999999</v>
          </cell>
          <cell r="AO562" t="str">
            <v>N</v>
          </cell>
          <cell r="BA562">
            <v>47.93</v>
          </cell>
          <cell r="BF562">
            <v>0</v>
          </cell>
          <cell r="BG562">
            <v>0</v>
          </cell>
        </row>
        <row r="563">
          <cell r="D563" t="str">
            <v>CERO</v>
          </cell>
          <cell r="E563" t="str">
            <v>No</v>
          </cell>
          <cell r="P563">
            <v>42860</v>
          </cell>
          <cell r="Z563">
            <v>1124.7929999999999</v>
          </cell>
          <cell r="AO563" t="str">
            <v>N</v>
          </cell>
          <cell r="BA563">
            <v>41.658999999999999</v>
          </cell>
          <cell r="BF563">
            <v>0</v>
          </cell>
          <cell r="BG563">
            <v>0</v>
          </cell>
        </row>
        <row r="564">
          <cell r="D564" t="str">
            <v>CERO</v>
          </cell>
          <cell r="E564" t="str">
            <v>No</v>
          </cell>
          <cell r="P564">
            <v>42878</v>
          </cell>
          <cell r="Z564">
            <v>548.82500000000005</v>
          </cell>
          <cell r="AO564" t="str">
            <v>N</v>
          </cell>
          <cell r="BA564">
            <v>21.952999999999999</v>
          </cell>
          <cell r="BF564">
            <v>0</v>
          </cell>
          <cell r="BG564">
            <v>0</v>
          </cell>
        </row>
        <row r="565">
          <cell r="D565" t="str">
            <v>CERO</v>
          </cell>
          <cell r="E565" t="str">
            <v>No</v>
          </cell>
          <cell r="P565">
            <v>42878</v>
          </cell>
          <cell r="Z565">
            <v>1025.05</v>
          </cell>
          <cell r="AO565" t="str">
            <v>N</v>
          </cell>
          <cell r="BA565">
            <v>41.002000000000002</v>
          </cell>
          <cell r="BF565">
            <v>0</v>
          </cell>
          <cell r="BG565">
            <v>0</v>
          </cell>
        </row>
        <row r="566">
          <cell r="D566" t="str">
            <v>CERO</v>
          </cell>
          <cell r="E566" t="str">
            <v>Yes</v>
          </cell>
          <cell r="P566">
            <v>42878</v>
          </cell>
          <cell r="Z566">
            <v>661.5</v>
          </cell>
          <cell r="AO566" t="str">
            <v>N</v>
          </cell>
          <cell r="BA566">
            <v>26.46</v>
          </cell>
          <cell r="BF566">
            <v>0</v>
          </cell>
          <cell r="BG566">
            <v>0</v>
          </cell>
        </row>
        <row r="567">
          <cell r="D567" t="str">
            <v>CERO</v>
          </cell>
          <cell r="E567" t="str">
            <v>No</v>
          </cell>
          <cell r="P567">
            <v>42879</v>
          </cell>
          <cell r="Z567">
            <v>463.05</v>
          </cell>
          <cell r="AO567" t="str">
            <v>N</v>
          </cell>
          <cell r="BA567">
            <v>18.521999999999998</v>
          </cell>
          <cell r="BF567">
            <v>0</v>
          </cell>
          <cell r="BG567">
            <v>0</v>
          </cell>
        </row>
        <row r="568">
          <cell r="D568" t="str">
            <v>CERO</v>
          </cell>
          <cell r="E568" t="str">
            <v>No</v>
          </cell>
          <cell r="P568">
            <v>42879</v>
          </cell>
          <cell r="Z568">
            <v>609.79999999999995</v>
          </cell>
          <cell r="AO568" t="str">
            <v>N</v>
          </cell>
          <cell r="BA568">
            <v>24.391999999999999</v>
          </cell>
          <cell r="BF568">
            <v>0</v>
          </cell>
          <cell r="BG568">
            <v>0</v>
          </cell>
        </row>
        <row r="569">
          <cell r="D569" t="str">
            <v>CERO</v>
          </cell>
          <cell r="E569" t="str">
            <v>No</v>
          </cell>
          <cell r="P569">
            <v>42879</v>
          </cell>
          <cell r="Z569">
            <v>548.82500000000005</v>
          </cell>
          <cell r="AO569" t="str">
            <v>N</v>
          </cell>
          <cell r="BA569">
            <v>21.952999999999999</v>
          </cell>
          <cell r="BF569">
            <v>0</v>
          </cell>
          <cell r="BG569">
            <v>0</v>
          </cell>
        </row>
        <row r="570">
          <cell r="D570" t="str">
            <v>CERO</v>
          </cell>
          <cell r="E570" t="str">
            <v>No</v>
          </cell>
          <cell r="P570">
            <v>42879</v>
          </cell>
          <cell r="Z570">
            <v>1025.05</v>
          </cell>
          <cell r="AO570" t="str">
            <v>N</v>
          </cell>
          <cell r="BA570">
            <v>41.002000000000002</v>
          </cell>
          <cell r="BF570">
            <v>0</v>
          </cell>
          <cell r="BG570">
            <v>0</v>
          </cell>
        </row>
        <row r="571">
          <cell r="D571" t="str">
            <v>CERO</v>
          </cell>
          <cell r="E571" t="str">
            <v>No</v>
          </cell>
          <cell r="P571">
            <v>42879</v>
          </cell>
          <cell r="Z571">
            <v>579.4</v>
          </cell>
          <cell r="AO571" t="str">
            <v>N</v>
          </cell>
          <cell r="BA571">
            <v>23.175999999999998</v>
          </cell>
          <cell r="BF571">
            <v>0</v>
          </cell>
          <cell r="BG571">
            <v>0</v>
          </cell>
        </row>
        <row r="572">
          <cell r="D572" t="str">
            <v>CERO</v>
          </cell>
          <cell r="E572" t="str">
            <v>No</v>
          </cell>
          <cell r="P572">
            <v>42877</v>
          </cell>
          <cell r="Z572">
            <v>661.5</v>
          </cell>
          <cell r="AO572" t="str">
            <v>N</v>
          </cell>
          <cell r="BA572">
            <v>26.46</v>
          </cell>
          <cell r="BF572">
            <v>0</v>
          </cell>
          <cell r="BG572">
            <v>0</v>
          </cell>
        </row>
        <row r="573">
          <cell r="D573" t="str">
            <v>CERO</v>
          </cell>
          <cell r="E573" t="str">
            <v>No</v>
          </cell>
          <cell r="P573">
            <v>42877</v>
          </cell>
          <cell r="Z573">
            <v>1025.05</v>
          </cell>
          <cell r="AO573" t="str">
            <v>N</v>
          </cell>
          <cell r="BA573">
            <v>41.002000000000002</v>
          </cell>
          <cell r="BF573">
            <v>0</v>
          </cell>
          <cell r="BG573">
            <v>0</v>
          </cell>
        </row>
        <row r="574">
          <cell r="D574" t="str">
            <v>CERO</v>
          </cell>
          <cell r="E574" t="str">
            <v>No</v>
          </cell>
          <cell r="P574">
            <v>42877</v>
          </cell>
          <cell r="Z574">
            <v>1531.425</v>
          </cell>
          <cell r="AO574" t="str">
            <v>N</v>
          </cell>
          <cell r="BA574">
            <v>61.256999999999998</v>
          </cell>
          <cell r="BF574">
            <v>0</v>
          </cell>
          <cell r="BG574">
            <v>0</v>
          </cell>
        </row>
        <row r="575">
          <cell r="D575" t="str">
            <v>CERO</v>
          </cell>
          <cell r="E575" t="str">
            <v>No</v>
          </cell>
          <cell r="P575">
            <v>42860</v>
          </cell>
          <cell r="Z575">
            <v>1102.3900000000001</v>
          </cell>
          <cell r="AO575" t="str">
            <v>N</v>
          </cell>
          <cell r="BA575">
            <v>47.93</v>
          </cell>
          <cell r="BF575">
            <v>0</v>
          </cell>
          <cell r="BG575">
            <v>0</v>
          </cell>
        </row>
        <row r="576">
          <cell r="D576" t="str">
            <v>CERO</v>
          </cell>
          <cell r="E576" t="str">
            <v>No</v>
          </cell>
          <cell r="P576">
            <v>42881</v>
          </cell>
          <cell r="Z576">
            <v>1387</v>
          </cell>
          <cell r="AO576" t="str">
            <v>N</v>
          </cell>
          <cell r="BA576">
            <v>55.48</v>
          </cell>
          <cell r="BF576">
            <v>0</v>
          </cell>
          <cell r="BG576">
            <v>0</v>
          </cell>
        </row>
        <row r="577">
          <cell r="D577" t="str">
            <v>CERO</v>
          </cell>
          <cell r="E577" t="str">
            <v>No</v>
          </cell>
          <cell r="P577">
            <v>42881</v>
          </cell>
          <cell r="Z577">
            <v>609.79999999999995</v>
          </cell>
          <cell r="AO577" t="str">
            <v>N</v>
          </cell>
          <cell r="BA577">
            <v>24.391999999999999</v>
          </cell>
          <cell r="BF577">
            <v>0</v>
          </cell>
          <cell r="BG577">
            <v>0</v>
          </cell>
        </row>
        <row r="578">
          <cell r="D578" t="str">
            <v>CERO</v>
          </cell>
          <cell r="E578" t="str">
            <v>No</v>
          </cell>
          <cell r="P578">
            <v>42881</v>
          </cell>
          <cell r="Z578">
            <v>1670.95</v>
          </cell>
          <cell r="AO578" t="str">
            <v>N</v>
          </cell>
          <cell r="BA578">
            <v>66.837999999999994</v>
          </cell>
          <cell r="BF578">
            <v>0</v>
          </cell>
          <cell r="BG578">
            <v>0</v>
          </cell>
        </row>
        <row r="579">
          <cell r="D579" t="str">
            <v>CERO</v>
          </cell>
          <cell r="E579" t="str">
            <v>Yes</v>
          </cell>
          <cell r="P579">
            <v>42865</v>
          </cell>
          <cell r="Z579">
            <v>1029.175</v>
          </cell>
          <cell r="AO579" t="str">
            <v>N</v>
          </cell>
          <cell r="BA579">
            <v>41.167000000000002</v>
          </cell>
          <cell r="BF579">
            <v>0</v>
          </cell>
          <cell r="BG579">
            <v>0</v>
          </cell>
        </row>
        <row r="580">
          <cell r="D580" t="str">
            <v>CERO</v>
          </cell>
          <cell r="E580" t="str">
            <v>No</v>
          </cell>
          <cell r="P580">
            <v>42860</v>
          </cell>
          <cell r="Z580">
            <v>838.77499999999998</v>
          </cell>
          <cell r="AO580" t="str">
            <v>N</v>
          </cell>
          <cell r="BA580">
            <v>33.551000000000002</v>
          </cell>
          <cell r="BF580">
            <v>0</v>
          </cell>
          <cell r="BG580">
            <v>0</v>
          </cell>
        </row>
        <row r="581">
          <cell r="D581" t="str">
            <v>CERO</v>
          </cell>
          <cell r="E581" t="str">
            <v>No</v>
          </cell>
          <cell r="P581">
            <v>42870</v>
          </cell>
          <cell r="Z581">
            <v>718.95</v>
          </cell>
          <cell r="AO581" t="str">
            <v>N</v>
          </cell>
          <cell r="BA581">
            <v>28.757999999999999</v>
          </cell>
          <cell r="BF581">
            <v>0</v>
          </cell>
          <cell r="BG581">
            <v>0</v>
          </cell>
        </row>
        <row r="582">
          <cell r="D582" t="str">
            <v>CERO</v>
          </cell>
          <cell r="E582" t="str">
            <v>No</v>
          </cell>
          <cell r="P582">
            <v>42877</v>
          </cell>
          <cell r="Z582">
            <v>658.58399999999995</v>
          </cell>
          <cell r="AO582" t="str">
            <v>N</v>
          </cell>
          <cell r="BA582">
            <v>24.391999999999999</v>
          </cell>
          <cell r="BF582">
            <v>0</v>
          </cell>
          <cell r="BG582">
            <v>0</v>
          </cell>
        </row>
        <row r="583">
          <cell r="D583" t="str">
            <v>CERO</v>
          </cell>
          <cell r="E583" t="str">
            <v>No</v>
          </cell>
          <cell r="P583">
            <v>42879</v>
          </cell>
          <cell r="Z583">
            <v>714.42</v>
          </cell>
          <cell r="AO583" t="str">
            <v>N</v>
          </cell>
          <cell r="BA583">
            <v>26.46</v>
          </cell>
          <cell r="BF583">
            <v>0</v>
          </cell>
          <cell r="BG583">
            <v>0</v>
          </cell>
        </row>
        <row r="584">
          <cell r="D584" t="str">
            <v>CERO</v>
          </cell>
          <cell r="E584" t="str">
            <v>No</v>
          </cell>
          <cell r="P584">
            <v>42860</v>
          </cell>
          <cell r="Z584">
            <v>695.15</v>
          </cell>
          <cell r="AO584" t="str">
            <v>N</v>
          </cell>
          <cell r="BA584">
            <v>27.806000000000001</v>
          </cell>
          <cell r="BF584">
            <v>0</v>
          </cell>
          <cell r="BG584">
            <v>0</v>
          </cell>
        </row>
        <row r="585">
          <cell r="D585" t="str">
            <v>CERO</v>
          </cell>
          <cell r="E585" t="str">
            <v>Yes</v>
          </cell>
          <cell r="P585">
            <v>42871</v>
          </cell>
          <cell r="Z585">
            <v>1525.4459999999999</v>
          </cell>
          <cell r="AO585" t="str">
            <v>N</v>
          </cell>
          <cell r="BA585">
            <v>56.497999999999998</v>
          </cell>
          <cell r="BF585">
            <v>0</v>
          </cell>
          <cell r="BG585">
            <v>0</v>
          </cell>
        </row>
        <row r="586">
          <cell r="D586" t="str">
            <v>CERO</v>
          </cell>
          <cell r="E586" t="str">
            <v>Yes</v>
          </cell>
          <cell r="P586">
            <v>42866</v>
          </cell>
          <cell r="Z586">
            <v>1650.45</v>
          </cell>
          <cell r="AO586" t="str">
            <v>N</v>
          </cell>
          <cell r="BA586">
            <v>66.018000000000001</v>
          </cell>
          <cell r="BF586">
            <v>0</v>
          </cell>
          <cell r="BG586">
            <v>0</v>
          </cell>
        </row>
        <row r="587">
          <cell r="D587" t="str">
            <v>CERO</v>
          </cell>
          <cell r="E587" t="str">
            <v>Yes</v>
          </cell>
          <cell r="P587">
            <v>42870</v>
          </cell>
          <cell r="Z587">
            <v>592.15</v>
          </cell>
          <cell r="AO587" t="str">
            <v>N</v>
          </cell>
          <cell r="BA587">
            <v>23.686</v>
          </cell>
          <cell r="BF587">
            <v>0</v>
          </cell>
          <cell r="BG587">
            <v>0</v>
          </cell>
        </row>
        <row r="588">
          <cell r="D588" t="str">
            <v>CERO</v>
          </cell>
          <cell r="E588" t="str">
            <v>No</v>
          </cell>
          <cell r="P588">
            <v>42860</v>
          </cell>
          <cell r="Z588">
            <v>1821.15</v>
          </cell>
          <cell r="AO588" t="str">
            <v>N</v>
          </cell>
          <cell r="BA588">
            <v>72.846000000000004</v>
          </cell>
          <cell r="BF588">
            <v>0</v>
          </cell>
          <cell r="BG588">
            <v>0</v>
          </cell>
        </row>
        <row r="589">
          <cell r="D589" t="str">
            <v>CERO</v>
          </cell>
          <cell r="E589" t="str">
            <v>No</v>
          </cell>
          <cell r="P589">
            <v>42860</v>
          </cell>
          <cell r="Z589">
            <v>430.07499999999999</v>
          </cell>
          <cell r="AO589" t="str">
            <v>N</v>
          </cell>
          <cell r="BA589">
            <v>17.202999999999999</v>
          </cell>
          <cell r="BF589">
            <v>0</v>
          </cell>
          <cell r="BG589">
            <v>0</v>
          </cell>
        </row>
        <row r="590">
          <cell r="D590" t="str">
            <v>CERO</v>
          </cell>
          <cell r="E590" t="str">
            <v>No</v>
          </cell>
          <cell r="P590">
            <v>42868</v>
          </cell>
          <cell r="Z590">
            <v>282.32499999999999</v>
          </cell>
          <cell r="AO590" t="str">
            <v>N</v>
          </cell>
          <cell r="BA590">
            <v>11.292999999999999</v>
          </cell>
          <cell r="BF590">
            <v>0</v>
          </cell>
          <cell r="BG590">
            <v>0</v>
          </cell>
        </row>
        <row r="591">
          <cell r="D591" t="str">
            <v>CERO</v>
          </cell>
          <cell r="E591" t="str">
            <v>No</v>
          </cell>
          <cell r="P591">
            <v>42866</v>
          </cell>
          <cell r="Z591">
            <v>548.82500000000005</v>
          </cell>
          <cell r="AO591" t="str">
            <v>N</v>
          </cell>
          <cell r="BA591">
            <v>21.952999999999999</v>
          </cell>
          <cell r="BF591">
            <v>0</v>
          </cell>
          <cell r="BG591">
            <v>0</v>
          </cell>
        </row>
        <row r="592">
          <cell r="D592" t="str">
            <v>CERO</v>
          </cell>
          <cell r="E592" t="str">
            <v>No</v>
          </cell>
          <cell r="P592">
            <v>42867</v>
          </cell>
          <cell r="Z592">
            <v>405.57499999999999</v>
          </cell>
          <cell r="AO592" t="str">
            <v>N</v>
          </cell>
          <cell r="BA592">
            <v>16.222999999999999</v>
          </cell>
          <cell r="BF592">
            <v>0</v>
          </cell>
          <cell r="BG592">
            <v>0</v>
          </cell>
        </row>
        <row r="593">
          <cell r="D593" t="str">
            <v>CERO</v>
          </cell>
          <cell r="E593" t="str">
            <v>No</v>
          </cell>
          <cell r="P593">
            <v>42859</v>
          </cell>
          <cell r="Z593">
            <v>723.02499999999998</v>
          </cell>
          <cell r="AO593" t="str">
            <v>N</v>
          </cell>
          <cell r="BA593">
            <v>28.920999999999999</v>
          </cell>
          <cell r="BF593">
            <v>0</v>
          </cell>
          <cell r="BG593">
            <v>0</v>
          </cell>
        </row>
        <row r="594">
          <cell r="D594" t="str">
            <v>CERO</v>
          </cell>
          <cell r="E594" t="str">
            <v>No</v>
          </cell>
          <cell r="P594">
            <v>42871</v>
          </cell>
          <cell r="Z594">
            <v>384.07499999999999</v>
          </cell>
          <cell r="AO594" t="str">
            <v>N</v>
          </cell>
          <cell r="BA594">
            <v>15.363</v>
          </cell>
          <cell r="BF594">
            <v>0</v>
          </cell>
          <cell r="BG594">
            <v>0</v>
          </cell>
        </row>
        <row r="595">
          <cell r="D595" t="str">
            <v>CERO</v>
          </cell>
          <cell r="E595" t="str">
            <v>No</v>
          </cell>
          <cell r="P595">
            <v>42879</v>
          </cell>
          <cell r="Z595">
            <v>304.911</v>
          </cell>
          <cell r="AO595" t="str">
            <v>N</v>
          </cell>
          <cell r="BA595">
            <v>11.292999999999999</v>
          </cell>
          <cell r="BF595">
            <v>0</v>
          </cell>
          <cell r="BG595">
            <v>0</v>
          </cell>
        </row>
        <row r="596">
          <cell r="D596" t="str">
            <v>CERO</v>
          </cell>
          <cell r="E596" t="str">
            <v>No</v>
          </cell>
          <cell r="P596">
            <v>42865</v>
          </cell>
          <cell r="Z596">
            <v>1078.425</v>
          </cell>
          <cell r="AO596" t="str">
            <v>N</v>
          </cell>
          <cell r="BA596">
            <v>43.137</v>
          </cell>
          <cell r="BF596">
            <v>0</v>
          </cell>
          <cell r="BG596">
            <v>0</v>
          </cell>
        </row>
        <row r="597">
          <cell r="D597" t="str">
            <v>CERO</v>
          </cell>
          <cell r="E597" t="str">
            <v>No</v>
          </cell>
          <cell r="P597">
            <v>42870</v>
          </cell>
          <cell r="Z597">
            <v>1078.425</v>
          </cell>
          <cell r="AO597" t="str">
            <v>N</v>
          </cell>
          <cell r="BA597">
            <v>43.137</v>
          </cell>
          <cell r="BF597">
            <v>0</v>
          </cell>
          <cell r="BG597">
            <v>0</v>
          </cell>
        </row>
        <row r="598">
          <cell r="D598" t="str">
            <v>CERO</v>
          </cell>
          <cell r="E598" t="str">
            <v>No</v>
          </cell>
          <cell r="P598">
            <v>42870</v>
          </cell>
          <cell r="Z598">
            <v>958.6</v>
          </cell>
          <cell r="AO598" t="str">
            <v>N</v>
          </cell>
          <cell r="BA598">
            <v>38.344000000000001</v>
          </cell>
          <cell r="BF598">
            <v>0</v>
          </cell>
          <cell r="BG598">
            <v>0</v>
          </cell>
        </row>
        <row r="599">
          <cell r="D599" t="str">
            <v>CERO</v>
          </cell>
          <cell r="E599" t="str">
            <v>No</v>
          </cell>
          <cell r="P599">
            <v>42860</v>
          </cell>
          <cell r="Z599">
            <v>958.6</v>
          </cell>
          <cell r="AO599" t="str">
            <v>N</v>
          </cell>
          <cell r="BA599">
            <v>38.344000000000001</v>
          </cell>
          <cell r="BF599">
            <v>0</v>
          </cell>
          <cell r="BG599">
            <v>0</v>
          </cell>
        </row>
        <row r="600">
          <cell r="D600" t="str">
            <v>CERO</v>
          </cell>
          <cell r="E600" t="str">
            <v>No</v>
          </cell>
          <cell r="P600">
            <v>42861</v>
          </cell>
          <cell r="Z600">
            <v>1198.25</v>
          </cell>
          <cell r="AO600" t="str">
            <v>N</v>
          </cell>
          <cell r="BA600">
            <v>47.93</v>
          </cell>
          <cell r="BF600">
            <v>0</v>
          </cell>
          <cell r="BG600">
            <v>0</v>
          </cell>
        </row>
        <row r="601">
          <cell r="D601" t="str">
            <v>CERO</v>
          </cell>
          <cell r="E601" t="str">
            <v>No</v>
          </cell>
          <cell r="P601">
            <v>42870</v>
          </cell>
          <cell r="Z601">
            <v>1198.25</v>
          </cell>
          <cell r="AO601" t="str">
            <v>N</v>
          </cell>
          <cell r="BA601">
            <v>47.93</v>
          </cell>
          <cell r="BF601">
            <v>0</v>
          </cell>
          <cell r="BG601">
            <v>0</v>
          </cell>
        </row>
        <row r="602">
          <cell r="D602" t="str">
            <v>CERO</v>
          </cell>
          <cell r="E602" t="str">
            <v>No</v>
          </cell>
          <cell r="P602">
            <v>42859</v>
          </cell>
          <cell r="Z602">
            <v>1531.425</v>
          </cell>
          <cell r="AO602" t="str">
            <v>N</v>
          </cell>
          <cell r="BA602">
            <v>61.256999999999998</v>
          </cell>
          <cell r="BF602">
            <v>0</v>
          </cell>
          <cell r="BG602">
            <v>0</v>
          </cell>
        </row>
        <row r="603">
          <cell r="D603" t="str">
            <v>CERO</v>
          </cell>
          <cell r="E603" t="str">
            <v>No</v>
          </cell>
          <cell r="P603">
            <v>42859</v>
          </cell>
          <cell r="Z603">
            <v>1198.25</v>
          </cell>
          <cell r="AO603" t="str">
            <v>N</v>
          </cell>
          <cell r="BA603">
            <v>47.93</v>
          </cell>
          <cell r="BF603">
            <v>0</v>
          </cell>
          <cell r="BG603">
            <v>0</v>
          </cell>
        </row>
        <row r="604">
          <cell r="D604" t="str">
            <v>CERO</v>
          </cell>
          <cell r="E604" t="str">
            <v>No</v>
          </cell>
          <cell r="P604">
            <v>42866</v>
          </cell>
          <cell r="Z604">
            <v>1198.25</v>
          </cell>
          <cell r="AO604" t="str">
            <v>N</v>
          </cell>
          <cell r="BA604">
            <v>47.93</v>
          </cell>
          <cell r="BF604">
            <v>0</v>
          </cell>
          <cell r="BG604">
            <v>0</v>
          </cell>
        </row>
        <row r="605">
          <cell r="D605" t="str">
            <v>CERO</v>
          </cell>
          <cell r="E605" t="str">
            <v>No</v>
          </cell>
          <cell r="P605">
            <v>42866</v>
          </cell>
          <cell r="Z605">
            <v>1198.25</v>
          </cell>
          <cell r="AO605" t="str">
            <v>N</v>
          </cell>
          <cell r="BA605">
            <v>47.93</v>
          </cell>
          <cell r="BF605">
            <v>0</v>
          </cell>
          <cell r="BG605">
            <v>0</v>
          </cell>
        </row>
        <row r="606">
          <cell r="D606" t="str">
            <v>CERO</v>
          </cell>
          <cell r="E606" t="str">
            <v>Yes</v>
          </cell>
          <cell r="P606">
            <v>42863</v>
          </cell>
          <cell r="Z606">
            <v>610.71299999999997</v>
          </cell>
          <cell r="AO606" t="str">
            <v>N</v>
          </cell>
          <cell r="BA606">
            <v>22.619</v>
          </cell>
          <cell r="BF606">
            <v>0</v>
          </cell>
          <cell r="BG606">
            <v>0</v>
          </cell>
        </row>
        <row r="607">
          <cell r="D607" t="str">
            <v>CERO</v>
          </cell>
          <cell r="E607" t="str">
            <v>No</v>
          </cell>
          <cell r="P607">
            <v>42868</v>
          </cell>
          <cell r="Z607">
            <v>1025.05</v>
          </cell>
          <cell r="AO607" t="str">
            <v>N</v>
          </cell>
          <cell r="BA607">
            <v>41.002000000000002</v>
          </cell>
          <cell r="BF607">
            <v>0</v>
          </cell>
          <cell r="BG607">
            <v>0</v>
          </cell>
        </row>
        <row r="608">
          <cell r="D608" t="str">
            <v>CERO</v>
          </cell>
          <cell r="E608" t="str">
            <v>No</v>
          </cell>
          <cell r="P608">
            <v>42864</v>
          </cell>
          <cell r="Z608">
            <v>1025.05</v>
          </cell>
          <cell r="AO608" t="str">
            <v>N</v>
          </cell>
          <cell r="BA608">
            <v>41.002000000000002</v>
          </cell>
          <cell r="BF608">
            <v>0</v>
          </cell>
          <cell r="BG608">
            <v>0</v>
          </cell>
        </row>
        <row r="609">
          <cell r="D609" t="str">
            <v>CERO</v>
          </cell>
          <cell r="E609" t="str">
            <v>No</v>
          </cell>
          <cell r="P609">
            <v>42859</v>
          </cell>
          <cell r="Z609">
            <v>1531.425</v>
          </cell>
          <cell r="AO609" t="str">
            <v>N</v>
          </cell>
          <cell r="BA609">
            <v>61.256999999999998</v>
          </cell>
          <cell r="BF609">
            <v>0</v>
          </cell>
          <cell r="BG609">
            <v>0</v>
          </cell>
        </row>
        <row r="610">
          <cell r="D610" t="str">
            <v>CERO</v>
          </cell>
          <cell r="E610" t="str">
            <v>No</v>
          </cell>
          <cell r="P610">
            <v>42859</v>
          </cell>
          <cell r="Z610">
            <v>1025.05</v>
          </cell>
          <cell r="AO610" t="str">
            <v>N</v>
          </cell>
          <cell r="BA610">
            <v>41.002000000000002</v>
          </cell>
          <cell r="BF610">
            <v>0</v>
          </cell>
          <cell r="BG610">
            <v>0</v>
          </cell>
        </row>
        <row r="611">
          <cell r="D611" t="str">
            <v>CERO</v>
          </cell>
          <cell r="E611" t="str">
            <v>No</v>
          </cell>
          <cell r="P611">
            <v>42863</v>
          </cell>
          <cell r="Z611">
            <v>1198.25</v>
          </cell>
          <cell r="AO611" t="str">
            <v>N</v>
          </cell>
          <cell r="BA611">
            <v>47.93</v>
          </cell>
          <cell r="BF611">
            <v>0</v>
          </cell>
          <cell r="BG611">
            <v>0</v>
          </cell>
        </row>
        <row r="612">
          <cell r="D612" t="str">
            <v>CERO</v>
          </cell>
          <cell r="E612" t="str">
            <v>No</v>
          </cell>
          <cell r="P612">
            <v>42864</v>
          </cell>
          <cell r="Z612">
            <v>595.35</v>
          </cell>
          <cell r="AO612" t="str">
            <v>N</v>
          </cell>
          <cell r="BA612">
            <v>23.814</v>
          </cell>
          <cell r="BF612">
            <v>0</v>
          </cell>
          <cell r="BG612">
            <v>0</v>
          </cell>
        </row>
        <row r="613">
          <cell r="D613" t="str">
            <v>CERO</v>
          </cell>
          <cell r="E613" t="str">
            <v>No</v>
          </cell>
          <cell r="P613">
            <v>42861</v>
          </cell>
          <cell r="Z613">
            <v>1198.25</v>
          </cell>
          <cell r="AO613" t="str">
            <v>N</v>
          </cell>
          <cell r="BA613">
            <v>47.93</v>
          </cell>
          <cell r="BF613">
            <v>0</v>
          </cell>
          <cell r="BG613">
            <v>0</v>
          </cell>
        </row>
        <row r="614">
          <cell r="D614" t="str">
            <v>CERO</v>
          </cell>
          <cell r="E614" t="str">
            <v>No</v>
          </cell>
          <cell r="P614">
            <v>42865</v>
          </cell>
          <cell r="Z614">
            <v>1198.25</v>
          </cell>
          <cell r="AO614" t="str">
            <v>N</v>
          </cell>
          <cell r="BA614">
            <v>47.93</v>
          </cell>
          <cell r="BF614">
            <v>0</v>
          </cell>
          <cell r="BG614">
            <v>0</v>
          </cell>
        </row>
        <row r="615">
          <cell r="D615" t="str">
            <v>CERO</v>
          </cell>
          <cell r="E615" t="str">
            <v>No</v>
          </cell>
          <cell r="P615">
            <v>42868</v>
          </cell>
          <cell r="Z615">
            <v>609.79999999999995</v>
          </cell>
          <cell r="AO615" t="str">
            <v>N</v>
          </cell>
          <cell r="BA615">
            <v>24.391999999999999</v>
          </cell>
          <cell r="BF615">
            <v>0</v>
          </cell>
          <cell r="BG615">
            <v>0</v>
          </cell>
        </row>
        <row r="616">
          <cell r="D616" t="str">
            <v>CERO</v>
          </cell>
          <cell r="E616" t="str">
            <v>No</v>
          </cell>
          <cell r="P616">
            <v>42866</v>
          </cell>
          <cell r="Z616">
            <v>1198.25</v>
          </cell>
          <cell r="AO616" t="str">
            <v>N</v>
          </cell>
          <cell r="BA616">
            <v>47.93</v>
          </cell>
          <cell r="BF616">
            <v>0</v>
          </cell>
          <cell r="BG616">
            <v>0</v>
          </cell>
        </row>
        <row r="617">
          <cell r="D617" t="str">
            <v>CERO</v>
          </cell>
          <cell r="E617" t="str">
            <v>No</v>
          </cell>
          <cell r="P617">
            <v>42867</v>
          </cell>
          <cell r="Z617">
            <v>918.85</v>
          </cell>
          <cell r="AO617" t="str">
            <v>N</v>
          </cell>
          <cell r="BA617">
            <v>36.753999999999998</v>
          </cell>
          <cell r="BF617">
            <v>0</v>
          </cell>
          <cell r="BG617">
            <v>0</v>
          </cell>
        </row>
        <row r="618">
          <cell r="D618" t="str">
            <v>CERO</v>
          </cell>
          <cell r="E618" t="str">
            <v>No</v>
          </cell>
          <cell r="P618">
            <v>42866</v>
          </cell>
          <cell r="Z618">
            <v>1198.25</v>
          </cell>
          <cell r="AO618" t="str">
            <v>N</v>
          </cell>
          <cell r="BA618">
            <v>47.93</v>
          </cell>
          <cell r="BF618">
            <v>0</v>
          </cell>
          <cell r="BG618">
            <v>0</v>
          </cell>
        </row>
        <row r="619">
          <cell r="D619" t="str">
            <v>CERO</v>
          </cell>
          <cell r="E619" t="str">
            <v>No</v>
          </cell>
          <cell r="P619">
            <v>42870</v>
          </cell>
          <cell r="Z619">
            <v>1198.25</v>
          </cell>
          <cell r="AO619" t="str">
            <v>N</v>
          </cell>
          <cell r="BA619">
            <v>47.93</v>
          </cell>
          <cell r="BF619">
            <v>0</v>
          </cell>
          <cell r="BG619">
            <v>0</v>
          </cell>
        </row>
        <row r="620">
          <cell r="D620" t="str">
            <v>CERO</v>
          </cell>
          <cell r="E620" t="str">
            <v>No</v>
          </cell>
          <cell r="P620">
            <v>42863</v>
          </cell>
          <cell r="Z620">
            <v>1078.425</v>
          </cell>
          <cell r="AO620" t="str">
            <v>N</v>
          </cell>
          <cell r="BA620">
            <v>43.137</v>
          </cell>
          <cell r="BF620">
            <v>0</v>
          </cell>
          <cell r="BG620">
            <v>0</v>
          </cell>
        </row>
        <row r="621">
          <cell r="D621" t="str">
            <v>CERO</v>
          </cell>
          <cell r="E621" t="str">
            <v>No</v>
          </cell>
          <cell r="P621">
            <v>42867</v>
          </cell>
          <cell r="Z621">
            <v>1198.25</v>
          </cell>
          <cell r="AO621" t="str">
            <v>N</v>
          </cell>
          <cell r="BA621">
            <v>47.93</v>
          </cell>
          <cell r="BF621">
            <v>0</v>
          </cell>
          <cell r="BG621">
            <v>0</v>
          </cell>
        </row>
        <row r="622">
          <cell r="D622" t="str">
            <v>CERO</v>
          </cell>
          <cell r="E622" t="str">
            <v>No</v>
          </cell>
          <cell r="P622">
            <v>42866</v>
          </cell>
          <cell r="Z622">
            <v>1198.25</v>
          </cell>
          <cell r="AO622" t="str">
            <v>N</v>
          </cell>
          <cell r="BA622">
            <v>47.93</v>
          </cell>
          <cell r="BF622">
            <v>0</v>
          </cell>
          <cell r="BG622">
            <v>0</v>
          </cell>
        </row>
        <row r="623">
          <cell r="D623" t="str">
            <v>CERO</v>
          </cell>
          <cell r="E623" t="str">
            <v>No</v>
          </cell>
          <cell r="P623">
            <v>42867</v>
          </cell>
          <cell r="Z623">
            <v>1198.25</v>
          </cell>
          <cell r="AO623" t="str">
            <v>N</v>
          </cell>
          <cell r="BA623">
            <v>47.93</v>
          </cell>
          <cell r="BF623">
            <v>0</v>
          </cell>
          <cell r="BG623">
            <v>0</v>
          </cell>
        </row>
        <row r="624">
          <cell r="D624" t="str">
            <v>CERO</v>
          </cell>
          <cell r="E624" t="str">
            <v>No</v>
          </cell>
          <cell r="P624">
            <v>42870</v>
          </cell>
          <cell r="Z624">
            <v>1198.25</v>
          </cell>
          <cell r="AO624" t="str">
            <v>N</v>
          </cell>
          <cell r="BA624">
            <v>47.93</v>
          </cell>
          <cell r="BF624">
            <v>0</v>
          </cell>
          <cell r="BG624">
            <v>0</v>
          </cell>
        </row>
        <row r="625">
          <cell r="D625" t="str">
            <v>CERO</v>
          </cell>
          <cell r="E625" t="str">
            <v>No</v>
          </cell>
          <cell r="P625">
            <v>42867</v>
          </cell>
          <cell r="Z625">
            <v>1198.25</v>
          </cell>
          <cell r="AO625" t="str">
            <v>N</v>
          </cell>
          <cell r="BA625">
            <v>47.93</v>
          </cell>
          <cell r="BF625">
            <v>0</v>
          </cell>
          <cell r="BG625">
            <v>0</v>
          </cell>
        </row>
        <row r="626">
          <cell r="D626" t="str">
            <v>CERO</v>
          </cell>
          <cell r="E626" t="str">
            <v>No</v>
          </cell>
          <cell r="P626">
            <v>42864</v>
          </cell>
          <cell r="Z626">
            <v>1198.25</v>
          </cell>
          <cell r="AO626" t="str">
            <v>N</v>
          </cell>
          <cell r="BA626">
            <v>47.93</v>
          </cell>
          <cell r="BF626">
            <v>0</v>
          </cell>
          <cell r="BG626">
            <v>0</v>
          </cell>
        </row>
        <row r="627">
          <cell r="D627" t="str">
            <v>CERO</v>
          </cell>
          <cell r="E627" t="str">
            <v>No</v>
          </cell>
          <cell r="P627">
            <v>42865</v>
          </cell>
          <cell r="Z627">
            <v>1025.05</v>
          </cell>
          <cell r="AO627" t="str">
            <v>N</v>
          </cell>
          <cell r="BA627">
            <v>41.002000000000002</v>
          </cell>
          <cell r="BF627">
            <v>0</v>
          </cell>
          <cell r="BG627">
            <v>0</v>
          </cell>
        </row>
        <row r="628">
          <cell r="D628" t="str">
            <v>CERO</v>
          </cell>
          <cell r="E628" t="str">
            <v>No</v>
          </cell>
          <cell r="P628">
            <v>42864</v>
          </cell>
          <cell r="Z628">
            <v>1078.425</v>
          </cell>
          <cell r="AO628" t="str">
            <v>N</v>
          </cell>
          <cell r="BA628">
            <v>43.137</v>
          </cell>
          <cell r="BF628">
            <v>0</v>
          </cell>
          <cell r="BG628">
            <v>0</v>
          </cell>
        </row>
        <row r="629">
          <cell r="D629" t="str">
            <v>CERO</v>
          </cell>
          <cell r="E629" t="str">
            <v>No</v>
          </cell>
          <cell r="P629">
            <v>42865</v>
          </cell>
          <cell r="Z629">
            <v>1198.25</v>
          </cell>
          <cell r="AO629" t="str">
            <v>N</v>
          </cell>
          <cell r="BA629">
            <v>47.93</v>
          </cell>
          <cell r="BF629">
            <v>0</v>
          </cell>
          <cell r="BG629">
            <v>0</v>
          </cell>
        </row>
        <row r="630">
          <cell r="D630" t="str">
            <v>CERO</v>
          </cell>
          <cell r="E630" t="str">
            <v>No</v>
          </cell>
          <cell r="P630">
            <v>42867</v>
          </cell>
          <cell r="Z630">
            <v>1025.05</v>
          </cell>
          <cell r="AO630" t="str">
            <v>N</v>
          </cell>
          <cell r="BA630">
            <v>41.002000000000002</v>
          </cell>
          <cell r="BF630">
            <v>0</v>
          </cell>
          <cell r="BG630">
            <v>0</v>
          </cell>
        </row>
        <row r="631">
          <cell r="D631" t="str">
            <v>CERO</v>
          </cell>
          <cell r="E631" t="str">
            <v>No</v>
          </cell>
          <cell r="P631">
            <v>42865</v>
          </cell>
          <cell r="Z631">
            <v>958.6</v>
          </cell>
          <cell r="AO631" t="str">
            <v>N</v>
          </cell>
          <cell r="BA631">
            <v>38.344000000000001</v>
          </cell>
          <cell r="BF631">
            <v>0</v>
          </cell>
          <cell r="BG631">
            <v>0</v>
          </cell>
        </row>
        <row r="632">
          <cell r="D632" t="str">
            <v>CERO</v>
          </cell>
          <cell r="E632" t="str">
            <v>No</v>
          </cell>
          <cell r="P632">
            <v>42866</v>
          </cell>
          <cell r="Z632">
            <v>1025.05</v>
          </cell>
          <cell r="AO632" t="str">
            <v>N</v>
          </cell>
          <cell r="BA632">
            <v>41.002000000000002</v>
          </cell>
          <cell r="BF632">
            <v>0</v>
          </cell>
          <cell r="BG632">
            <v>0</v>
          </cell>
        </row>
        <row r="633">
          <cell r="D633" t="str">
            <v>CERO</v>
          </cell>
          <cell r="E633" t="str">
            <v>No</v>
          </cell>
          <cell r="P633">
            <v>42866</v>
          </cell>
          <cell r="Z633">
            <v>1198.25</v>
          </cell>
          <cell r="AO633" t="str">
            <v>N</v>
          </cell>
          <cell r="BA633">
            <v>47.93</v>
          </cell>
          <cell r="BF633">
            <v>0</v>
          </cell>
          <cell r="BG633">
            <v>0</v>
          </cell>
        </row>
        <row r="634">
          <cell r="D634" t="str">
            <v>CERO</v>
          </cell>
          <cell r="E634" t="str">
            <v>No</v>
          </cell>
          <cell r="P634">
            <v>42867</v>
          </cell>
          <cell r="Z634">
            <v>1025.05</v>
          </cell>
          <cell r="AO634" t="str">
            <v>N</v>
          </cell>
          <cell r="BA634">
            <v>41.002000000000002</v>
          </cell>
          <cell r="BF634">
            <v>0</v>
          </cell>
          <cell r="BG634">
            <v>0</v>
          </cell>
        </row>
        <row r="635">
          <cell r="D635" t="str">
            <v>CERO</v>
          </cell>
          <cell r="E635" t="str">
            <v>No</v>
          </cell>
          <cell r="P635">
            <v>42865</v>
          </cell>
          <cell r="Z635">
            <v>1198.25</v>
          </cell>
          <cell r="AO635" t="str">
            <v>N</v>
          </cell>
          <cell r="BA635">
            <v>47.93</v>
          </cell>
          <cell r="BF635">
            <v>0</v>
          </cell>
          <cell r="BG635">
            <v>0</v>
          </cell>
        </row>
        <row r="636">
          <cell r="D636" t="str">
            <v>CERO</v>
          </cell>
          <cell r="E636" t="str">
            <v>No</v>
          </cell>
          <cell r="P636">
            <v>42866</v>
          </cell>
          <cell r="Z636">
            <v>1025.05</v>
          </cell>
          <cell r="AO636" t="str">
            <v>N</v>
          </cell>
          <cell r="BA636">
            <v>41.002000000000002</v>
          </cell>
          <cell r="BF636">
            <v>0</v>
          </cell>
          <cell r="BG636">
            <v>0</v>
          </cell>
        </row>
        <row r="637">
          <cell r="D637" t="str">
            <v>CERO</v>
          </cell>
          <cell r="E637" t="str">
            <v>Yes</v>
          </cell>
          <cell r="P637">
            <v>42859</v>
          </cell>
          <cell r="Z637">
            <v>1198.25</v>
          </cell>
          <cell r="AO637" t="str">
            <v>N</v>
          </cell>
          <cell r="BA637">
            <v>47.93</v>
          </cell>
          <cell r="BF637">
            <v>0</v>
          </cell>
          <cell r="BG637">
            <v>0</v>
          </cell>
        </row>
        <row r="638">
          <cell r="D638" t="str">
            <v>CERO</v>
          </cell>
          <cell r="E638" t="str">
            <v>Yes</v>
          </cell>
          <cell r="P638">
            <v>42860</v>
          </cell>
          <cell r="Z638">
            <v>1198.25</v>
          </cell>
          <cell r="AO638" t="str">
            <v>N</v>
          </cell>
          <cell r="BA638">
            <v>47.93</v>
          </cell>
          <cell r="BF638">
            <v>0</v>
          </cell>
          <cell r="BG638">
            <v>0</v>
          </cell>
        </row>
        <row r="639">
          <cell r="D639" t="str">
            <v>CERO</v>
          </cell>
          <cell r="E639" t="str">
            <v>Yes</v>
          </cell>
          <cell r="P639">
            <v>42870</v>
          </cell>
          <cell r="Z639">
            <v>410.02499999999998</v>
          </cell>
          <cell r="AO639" t="str">
            <v>N</v>
          </cell>
          <cell r="BA639">
            <v>16.401</v>
          </cell>
          <cell r="BF639">
            <v>0</v>
          </cell>
          <cell r="BG639">
            <v>0</v>
          </cell>
        </row>
        <row r="640">
          <cell r="D640" t="str">
            <v>CERO</v>
          </cell>
          <cell r="E640" t="str">
            <v>Yes</v>
          </cell>
          <cell r="P640">
            <v>42866</v>
          </cell>
          <cell r="Z640">
            <v>1198.25</v>
          </cell>
          <cell r="AO640" t="str">
            <v>N</v>
          </cell>
          <cell r="BA640">
            <v>47.93</v>
          </cell>
          <cell r="BF640">
            <v>0</v>
          </cell>
          <cell r="BG640">
            <v>0</v>
          </cell>
        </row>
        <row r="641">
          <cell r="D641" t="str">
            <v>CERO</v>
          </cell>
          <cell r="E641" t="str">
            <v>Yes</v>
          </cell>
          <cell r="P641">
            <v>42868</v>
          </cell>
          <cell r="Z641">
            <v>1025.05</v>
          </cell>
          <cell r="AO641" t="str">
            <v>N</v>
          </cell>
          <cell r="BA641">
            <v>41.002000000000002</v>
          </cell>
          <cell r="BF641">
            <v>0</v>
          </cell>
          <cell r="BG641">
            <v>0</v>
          </cell>
        </row>
        <row r="642">
          <cell r="D642" t="str">
            <v>CERO</v>
          </cell>
          <cell r="E642" t="str">
            <v>Yes</v>
          </cell>
          <cell r="P642">
            <v>42865</v>
          </cell>
          <cell r="Z642">
            <v>1198.25</v>
          </cell>
          <cell r="AO642" t="str">
            <v>N</v>
          </cell>
          <cell r="BA642">
            <v>47.93</v>
          </cell>
          <cell r="BF642">
            <v>0</v>
          </cell>
          <cell r="BG642">
            <v>0</v>
          </cell>
        </row>
        <row r="643">
          <cell r="D643" t="str">
            <v>CERO</v>
          </cell>
          <cell r="E643" t="str">
            <v>Yes</v>
          </cell>
          <cell r="P643">
            <v>42860</v>
          </cell>
          <cell r="Z643">
            <v>1025.05</v>
          </cell>
          <cell r="AO643" t="str">
            <v>N</v>
          </cell>
          <cell r="BA643">
            <v>41.002000000000002</v>
          </cell>
          <cell r="BF643">
            <v>0</v>
          </cell>
          <cell r="BG643">
            <v>0</v>
          </cell>
        </row>
        <row r="644">
          <cell r="D644" t="str">
            <v>CERO</v>
          </cell>
          <cell r="E644" t="str">
            <v>Yes</v>
          </cell>
          <cell r="P644">
            <v>42865</v>
          </cell>
          <cell r="Z644">
            <v>922.55</v>
          </cell>
          <cell r="AO644" t="str">
            <v>N</v>
          </cell>
          <cell r="BA644">
            <v>36.902000000000001</v>
          </cell>
          <cell r="BF644">
            <v>0</v>
          </cell>
          <cell r="BG644">
            <v>0</v>
          </cell>
        </row>
        <row r="645">
          <cell r="D645" t="str">
            <v>CERO</v>
          </cell>
          <cell r="E645" t="str">
            <v>Yes</v>
          </cell>
          <cell r="P645">
            <v>42865</v>
          </cell>
          <cell r="Z645">
            <v>947.92499999999995</v>
          </cell>
          <cell r="AO645" t="str">
            <v>N</v>
          </cell>
          <cell r="BA645">
            <v>37.917000000000002</v>
          </cell>
          <cell r="BF645">
            <v>0</v>
          </cell>
          <cell r="BG645">
            <v>0</v>
          </cell>
        </row>
        <row r="646">
          <cell r="D646" t="str">
            <v>CERO</v>
          </cell>
          <cell r="E646" t="str">
            <v>Yes</v>
          </cell>
          <cell r="P646">
            <v>42860</v>
          </cell>
          <cell r="Z646">
            <v>1198.25</v>
          </cell>
          <cell r="AO646" t="str">
            <v>N</v>
          </cell>
          <cell r="BA646">
            <v>47.93</v>
          </cell>
          <cell r="BF646">
            <v>0</v>
          </cell>
          <cell r="BG646">
            <v>0</v>
          </cell>
        </row>
        <row r="647">
          <cell r="D647" t="str">
            <v>CERO</v>
          </cell>
          <cell r="E647" t="str">
            <v>Yes</v>
          </cell>
          <cell r="P647">
            <v>42864</v>
          </cell>
          <cell r="Z647">
            <v>796.1</v>
          </cell>
          <cell r="AO647" t="str">
            <v>N</v>
          </cell>
          <cell r="BA647">
            <v>31.844000000000001</v>
          </cell>
          <cell r="BF647">
            <v>0</v>
          </cell>
          <cell r="BG647">
            <v>0</v>
          </cell>
        </row>
        <row r="648">
          <cell r="D648" t="str">
            <v>CERO</v>
          </cell>
          <cell r="E648" t="str">
            <v>No</v>
          </cell>
          <cell r="P648">
            <v>42878</v>
          </cell>
          <cell r="Z648">
            <v>658.58399999999995</v>
          </cell>
          <cell r="AO648" t="str">
            <v>N</v>
          </cell>
          <cell r="BA648">
            <v>24.391999999999999</v>
          </cell>
          <cell r="BF648">
            <v>0</v>
          </cell>
          <cell r="BG648">
            <v>0</v>
          </cell>
        </row>
        <row r="649">
          <cell r="D649" t="str">
            <v>CERO</v>
          </cell>
          <cell r="E649" t="str">
            <v>Yes</v>
          </cell>
          <cell r="P649">
            <v>42859</v>
          </cell>
          <cell r="Z649">
            <v>1198.25</v>
          </cell>
          <cell r="AO649" t="str">
            <v>N</v>
          </cell>
          <cell r="BA649">
            <v>47.93</v>
          </cell>
          <cell r="BF649">
            <v>0</v>
          </cell>
          <cell r="BG649">
            <v>0</v>
          </cell>
        </row>
        <row r="650">
          <cell r="D650" t="str">
            <v>CERO</v>
          </cell>
          <cell r="E650" t="str">
            <v>Yes</v>
          </cell>
          <cell r="P650">
            <v>42886</v>
          </cell>
          <cell r="Z650">
            <v>984.048</v>
          </cell>
          <cell r="AO650" t="str">
            <v>N</v>
          </cell>
          <cell r="BA650">
            <v>41.002000000000002</v>
          </cell>
          <cell r="BF650">
            <v>0</v>
          </cell>
          <cell r="BG650">
            <v>0</v>
          </cell>
        </row>
        <row r="651">
          <cell r="D651" t="str">
            <v>CERO</v>
          </cell>
          <cell r="E651" t="str">
            <v>No</v>
          </cell>
          <cell r="P651">
            <v>42866</v>
          </cell>
          <cell r="Z651">
            <v>650.72500000000002</v>
          </cell>
          <cell r="AO651" t="str">
            <v>N</v>
          </cell>
          <cell r="BA651">
            <v>26.029</v>
          </cell>
          <cell r="BF651">
            <v>0</v>
          </cell>
          <cell r="BG651">
            <v>0</v>
          </cell>
        </row>
        <row r="652">
          <cell r="D652" t="str">
            <v>CERO</v>
          </cell>
          <cell r="E652" t="str">
            <v>No</v>
          </cell>
          <cell r="P652">
            <v>42885</v>
          </cell>
          <cell r="Z652">
            <v>271.03199999999998</v>
          </cell>
          <cell r="AO652" t="str">
            <v>N</v>
          </cell>
          <cell r="BA652">
            <v>11.292999999999999</v>
          </cell>
          <cell r="BF652">
            <v>0</v>
          </cell>
          <cell r="BG652">
            <v>0</v>
          </cell>
        </row>
        <row r="653">
          <cell r="D653" t="str">
            <v>CERO</v>
          </cell>
          <cell r="E653" t="str">
            <v>No</v>
          </cell>
          <cell r="P653">
            <v>42885</v>
          </cell>
          <cell r="Z653">
            <v>585.40800000000002</v>
          </cell>
          <cell r="AO653" t="str">
            <v>N</v>
          </cell>
          <cell r="BA653">
            <v>24.391999999999999</v>
          </cell>
          <cell r="BF653">
            <v>0</v>
          </cell>
          <cell r="BG653">
            <v>0</v>
          </cell>
        </row>
        <row r="654">
          <cell r="D654" t="str">
            <v>CERO</v>
          </cell>
          <cell r="E654" t="str">
            <v>No</v>
          </cell>
          <cell r="P654">
            <v>42885</v>
          </cell>
          <cell r="Z654">
            <v>796.1</v>
          </cell>
          <cell r="AO654" t="str">
            <v>N</v>
          </cell>
          <cell r="BA654">
            <v>31.844000000000001</v>
          </cell>
          <cell r="BF654">
            <v>0</v>
          </cell>
          <cell r="BG654">
            <v>0</v>
          </cell>
        </row>
        <row r="655">
          <cell r="D655" t="str">
            <v>CERO</v>
          </cell>
          <cell r="E655" t="str">
            <v>Yes</v>
          </cell>
          <cell r="P655">
            <v>42885</v>
          </cell>
          <cell r="Z655">
            <v>565.47500000000002</v>
          </cell>
          <cell r="AO655" t="str">
            <v>N</v>
          </cell>
          <cell r="BA655">
            <v>22.619</v>
          </cell>
          <cell r="BF655">
            <v>0</v>
          </cell>
          <cell r="BG655">
            <v>0</v>
          </cell>
        </row>
        <row r="656">
          <cell r="D656" t="str">
            <v>CERO</v>
          </cell>
          <cell r="E656" t="str">
            <v>No</v>
          </cell>
          <cell r="P656">
            <v>42885</v>
          </cell>
          <cell r="Z656">
            <v>661.5</v>
          </cell>
          <cell r="AO656" t="str">
            <v>N</v>
          </cell>
          <cell r="BA656">
            <v>26.46</v>
          </cell>
          <cell r="BF656">
            <v>0</v>
          </cell>
          <cell r="BG656">
            <v>0</v>
          </cell>
        </row>
        <row r="657">
          <cell r="D657" t="str">
            <v>CERO</v>
          </cell>
          <cell r="E657" t="str">
            <v>No</v>
          </cell>
          <cell r="P657">
            <v>42885</v>
          </cell>
          <cell r="Z657">
            <v>1950.825</v>
          </cell>
          <cell r="AO657" t="str">
            <v>N</v>
          </cell>
          <cell r="BA657">
            <v>78.033000000000001</v>
          </cell>
          <cell r="BF657">
            <v>0</v>
          </cell>
          <cell r="BG657">
            <v>0</v>
          </cell>
        </row>
        <row r="658">
          <cell r="D658" t="str">
            <v>CERO</v>
          </cell>
          <cell r="E658" t="str">
            <v>No</v>
          </cell>
          <cell r="P658">
            <v>42885</v>
          </cell>
          <cell r="Z658">
            <v>661.5</v>
          </cell>
          <cell r="AO658" t="str">
            <v>N</v>
          </cell>
          <cell r="BA658">
            <v>26.46</v>
          </cell>
          <cell r="BF658">
            <v>0</v>
          </cell>
          <cell r="BG658">
            <v>0</v>
          </cell>
        </row>
        <row r="659">
          <cell r="D659" t="str">
            <v>CERO</v>
          </cell>
          <cell r="E659" t="str">
            <v>No</v>
          </cell>
          <cell r="P659">
            <v>42867</v>
          </cell>
          <cell r="Z659">
            <v>608.58000000000004</v>
          </cell>
          <cell r="AO659" t="str">
            <v>N</v>
          </cell>
          <cell r="BA659">
            <v>26.46</v>
          </cell>
          <cell r="BF659">
            <v>0</v>
          </cell>
          <cell r="BG659">
            <v>0</v>
          </cell>
        </row>
        <row r="660">
          <cell r="D660" t="str">
            <v>CERO</v>
          </cell>
          <cell r="E660" t="str">
            <v>No</v>
          </cell>
          <cell r="P660">
            <v>42873</v>
          </cell>
          <cell r="Z660">
            <v>881.91200000000003</v>
          </cell>
          <cell r="AO660" t="str">
            <v>N</v>
          </cell>
          <cell r="BA660">
            <v>38.344000000000001</v>
          </cell>
          <cell r="BF660">
            <v>0</v>
          </cell>
          <cell r="BG660">
            <v>0</v>
          </cell>
        </row>
        <row r="661">
          <cell r="D661" t="str">
            <v>CERO</v>
          </cell>
          <cell r="E661" t="str">
            <v>No</v>
          </cell>
          <cell r="P661">
            <v>42860</v>
          </cell>
          <cell r="Z661">
            <v>479.3</v>
          </cell>
          <cell r="AO661" t="str">
            <v>N</v>
          </cell>
          <cell r="BA661">
            <v>19.172000000000001</v>
          </cell>
          <cell r="BF661">
            <v>0</v>
          </cell>
          <cell r="BG661">
            <v>0</v>
          </cell>
        </row>
        <row r="662">
          <cell r="D662" t="str">
            <v>CERO</v>
          </cell>
          <cell r="E662" t="str">
            <v>No</v>
          </cell>
          <cell r="P662">
            <v>42872</v>
          </cell>
          <cell r="Z662">
            <v>1198.25</v>
          </cell>
          <cell r="AO662" t="str">
            <v>N</v>
          </cell>
          <cell r="BA662">
            <v>47.93</v>
          </cell>
          <cell r="BF662">
            <v>0</v>
          </cell>
          <cell r="BG662">
            <v>0</v>
          </cell>
        </row>
        <row r="663">
          <cell r="D663" t="str">
            <v>CERO</v>
          </cell>
          <cell r="E663" t="str">
            <v>No</v>
          </cell>
          <cell r="P663">
            <v>42867</v>
          </cell>
          <cell r="Z663">
            <v>312.45</v>
          </cell>
          <cell r="AO663" t="str">
            <v>N</v>
          </cell>
          <cell r="BA663">
            <v>12.497999999999999</v>
          </cell>
          <cell r="BF663">
            <v>0</v>
          </cell>
          <cell r="BG663">
            <v>0</v>
          </cell>
        </row>
        <row r="664">
          <cell r="D664" t="str">
            <v>CERO</v>
          </cell>
          <cell r="E664" t="str">
            <v>No</v>
          </cell>
          <cell r="P664">
            <v>42871</v>
          </cell>
          <cell r="Z664">
            <v>796.1</v>
          </cell>
          <cell r="AO664" t="str">
            <v>N</v>
          </cell>
          <cell r="BA664">
            <v>31.844000000000001</v>
          </cell>
          <cell r="BF664">
            <v>0</v>
          </cell>
          <cell r="BG664">
            <v>0</v>
          </cell>
        </row>
        <row r="665">
          <cell r="D665" t="str">
            <v>CERO</v>
          </cell>
          <cell r="E665" t="str">
            <v>No</v>
          </cell>
          <cell r="P665">
            <v>42873</v>
          </cell>
          <cell r="Z665">
            <v>609.79999999999995</v>
          </cell>
          <cell r="AO665" t="str">
            <v>N</v>
          </cell>
          <cell r="BA665">
            <v>24.391999999999999</v>
          </cell>
          <cell r="BF665">
            <v>0</v>
          </cell>
          <cell r="BG665">
            <v>0</v>
          </cell>
        </row>
        <row r="666">
          <cell r="D666" t="str">
            <v>CERO</v>
          </cell>
          <cell r="E666" t="str">
            <v>No</v>
          </cell>
          <cell r="P666">
            <v>42867</v>
          </cell>
          <cell r="Z666">
            <v>838.77499999999998</v>
          </cell>
          <cell r="AO666" t="str">
            <v>N</v>
          </cell>
          <cell r="BA666">
            <v>33.551000000000002</v>
          </cell>
          <cell r="BF666">
            <v>0</v>
          </cell>
          <cell r="BG666">
            <v>0</v>
          </cell>
        </row>
        <row r="667">
          <cell r="D667" t="str">
            <v>CERO</v>
          </cell>
          <cell r="E667" t="str">
            <v>No</v>
          </cell>
          <cell r="P667">
            <v>42872</v>
          </cell>
          <cell r="Z667">
            <v>1025.05</v>
          </cell>
          <cell r="AO667" t="str">
            <v>N</v>
          </cell>
          <cell r="BA667">
            <v>41.002000000000002</v>
          </cell>
          <cell r="BF667">
            <v>0</v>
          </cell>
          <cell r="BG667">
            <v>0</v>
          </cell>
        </row>
        <row r="668">
          <cell r="D668" t="str">
            <v>CERO</v>
          </cell>
          <cell r="E668" t="str">
            <v>No</v>
          </cell>
          <cell r="P668">
            <v>42866</v>
          </cell>
          <cell r="Z668">
            <v>1025.05</v>
          </cell>
          <cell r="AO668" t="str">
            <v>N</v>
          </cell>
          <cell r="BA668">
            <v>41.002000000000002</v>
          </cell>
          <cell r="BF668">
            <v>0</v>
          </cell>
          <cell r="BG668">
            <v>0</v>
          </cell>
        </row>
        <row r="669">
          <cell r="D669" t="str">
            <v>CERO</v>
          </cell>
          <cell r="E669" t="str">
            <v>No</v>
          </cell>
          <cell r="P669">
            <v>42871</v>
          </cell>
          <cell r="Z669">
            <v>1198.25</v>
          </cell>
          <cell r="AO669" t="str">
            <v>N</v>
          </cell>
          <cell r="BA669">
            <v>47.93</v>
          </cell>
          <cell r="BF669">
            <v>0</v>
          </cell>
          <cell r="BG669">
            <v>0</v>
          </cell>
        </row>
        <row r="670">
          <cell r="D670" t="str">
            <v>CERO</v>
          </cell>
          <cell r="E670" t="str">
            <v>No</v>
          </cell>
          <cell r="P670">
            <v>42872</v>
          </cell>
          <cell r="Z670">
            <v>609.79999999999995</v>
          </cell>
          <cell r="AO670" t="str">
            <v>N</v>
          </cell>
          <cell r="BA670">
            <v>24.391999999999999</v>
          </cell>
          <cell r="BF670">
            <v>0</v>
          </cell>
          <cell r="BG670">
            <v>0</v>
          </cell>
        </row>
        <row r="671">
          <cell r="D671" t="str">
            <v>CERO</v>
          </cell>
          <cell r="E671" t="str">
            <v>No</v>
          </cell>
          <cell r="P671">
            <v>42871</v>
          </cell>
          <cell r="Z671">
            <v>1025.05</v>
          </cell>
          <cell r="AO671" t="str">
            <v>N</v>
          </cell>
          <cell r="BA671">
            <v>41.002000000000002</v>
          </cell>
          <cell r="BF671">
            <v>0</v>
          </cell>
          <cell r="BG671">
            <v>0</v>
          </cell>
        </row>
        <row r="672">
          <cell r="D672" t="str">
            <v>CERO</v>
          </cell>
          <cell r="E672" t="str">
            <v>No</v>
          </cell>
          <cell r="P672">
            <v>42871</v>
          </cell>
          <cell r="Z672">
            <v>1025.05</v>
          </cell>
          <cell r="AO672" t="str">
            <v>N</v>
          </cell>
          <cell r="BA672">
            <v>41.002000000000002</v>
          </cell>
          <cell r="BF672">
            <v>0</v>
          </cell>
          <cell r="BG672">
            <v>0</v>
          </cell>
        </row>
        <row r="673">
          <cell r="D673" t="str">
            <v>CERO</v>
          </cell>
          <cell r="E673" t="str">
            <v>No</v>
          </cell>
          <cell r="P673">
            <v>42886</v>
          </cell>
          <cell r="Z673">
            <v>280.09800000000001</v>
          </cell>
          <cell r="AO673" t="str">
            <v>N</v>
          </cell>
          <cell r="BA673">
            <v>10.374000000000001</v>
          </cell>
          <cell r="BF673">
            <v>0</v>
          </cell>
          <cell r="BG673">
            <v>0</v>
          </cell>
        </row>
        <row r="674">
          <cell r="D674" t="str">
            <v>CERO</v>
          </cell>
          <cell r="E674" t="str">
            <v>No</v>
          </cell>
          <cell r="P674">
            <v>42871</v>
          </cell>
          <cell r="Z674">
            <v>1025.05</v>
          </cell>
          <cell r="AO674" t="str">
            <v>N</v>
          </cell>
          <cell r="BA674">
            <v>41.002000000000002</v>
          </cell>
          <cell r="BF674">
            <v>0</v>
          </cell>
          <cell r="BG674">
            <v>0</v>
          </cell>
        </row>
        <row r="675">
          <cell r="D675" t="str">
            <v>CERO</v>
          </cell>
          <cell r="E675" t="str">
            <v>No</v>
          </cell>
          <cell r="P675">
            <v>42872</v>
          </cell>
          <cell r="Z675">
            <v>1531.425</v>
          </cell>
          <cell r="AO675" t="str">
            <v>N</v>
          </cell>
          <cell r="BA675">
            <v>61.256999999999998</v>
          </cell>
          <cell r="BF675">
            <v>0</v>
          </cell>
          <cell r="BG675">
            <v>0</v>
          </cell>
        </row>
        <row r="676">
          <cell r="D676" t="str">
            <v>CERO</v>
          </cell>
          <cell r="E676" t="str">
            <v>No</v>
          </cell>
          <cell r="P676">
            <v>42857</v>
          </cell>
          <cell r="Z676">
            <v>658.58399999999995</v>
          </cell>
          <cell r="AO676" t="str">
            <v>N</v>
          </cell>
          <cell r="BA676">
            <v>24.391999999999999</v>
          </cell>
          <cell r="BF676">
            <v>0</v>
          </cell>
          <cell r="BG676">
            <v>0</v>
          </cell>
        </row>
        <row r="677">
          <cell r="D677" t="str">
            <v>CERO</v>
          </cell>
          <cell r="E677" t="str">
            <v>No</v>
          </cell>
          <cell r="P677">
            <v>42873</v>
          </cell>
          <cell r="Z677">
            <v>723.02499999999998</v>
          </cell>
          <cell r="AO677" t="str">
            <v>N</v>
          </cell>
          <cell r="BA677">
            <v>28.920999999999999</v>
          </cell>
          <cell r="BF677">
            <v>0</v>
          </cell>
          <cell r="BG677">
            <v>0</v>
          </cell>
        </row>
        <row r="678">
          <cell r="D678" t="str">
            <v>CERO</v>
          </cell>
          <cell r="E678" t="str">
            <v>No</v>
          </cell>
          <cell r="P678">
            <v>42886</v>
          </cell>
          <cell r="Z678">
            <v>1107.0540000000001</v>
          </cell>
          <cell r="AO678" t="str">
            <v>N</v>
          </cell>
          <cell r="BA678">
            <v>41.002000000000002</v>
          </cell>
          <cell r="BF678">
            <v>0</v>
          </cell>
          <cell r="BG678">
            <v>0</v>
          </cell>
        </row>
        <row r="679">
          <cell r="D679" t="str">
            <v>CERO</v>
          </cell>
          <cell r="E679" t="str">
            <v>No</v>
          </cell>
          <cell r="P679">
            <v>42873</v>
          </cell>
          <cell r="Z679">
            <v>1198.25</v>
          </cell>
          <cell r="AO679" t="str">
            <v>N</v>
          </cell>
          <cell r="BA679">
            <v>47.93</v>
          </cell>
          <cell r="BF679">
            <v>0</v>
          </cell>
          <cell r="BG679">
            <v>0</v>
          </cell>
        </row>
        <row r="680">
          <cell r="D680" t="str">
            <v>CERO</v>
          </cell>
          <cell r="E680" t="str">
            <v>No</v>
          </cell>
          <cell r="P680">
            <v>42870</v>
          </cell>
          <cell r="Z680">
            <v>1198.25</v>
          </cell>
          <cell r="AO680" t="str">
            <v>N</v>
          </cell>
          <cell r="BA680">
            <v>47.93</v>
          </cell>
          <cell r="BF680">
            <v>0</v>
          </cell>
          <cell r="BG680">
            <v>0</v>
          </cell>
        </row>
        <row r="681">
          <cell r="D681" t="str">
            <v>CERO</v>
          </cell>
          <cell r="E681" t="str">
            <v>No</v>
          </cell>
          <cell r="P681">
            <v>42873</v>
          </cell>
          <cell r="Z681">
            <v>1078.425</v>
          </cell>
          <cell r="AO681" t="str">
            <v>N</v>
          </cell>
          <cell r="BA681">
            <v>43.137</v>
          </cell>
          <cell r="BF681">
            <v>0</v>
          </cell>
          <cell r="BG681">
            <v>0</v>
          </cell>
        </row>
        <row r="682">
          <cell r="D682" t="str">
            <v>CERO</v>
          </cell>
          <cell r="E682" t="str">
            <v>No</v>
          </cell>
          <cell r="P682">
            <v>42870</v>
          </cell>
          <cell r="Z682">
            <v>585.25</v>
          </cell>
          <cell r="AO682" t="str">
            <v>N</v>
          </cell>
          <cell r="BA682">
            <v>23.41</v>
          </cell>
          <cell r="BF682">
            <v>0</v>
          </cell>
          <cell r="BG682">
            <v>0</v>
          </cell>
        </row>
        <row r="683">
          <cell r="D683" t="str">
            <v>CERO</v>
          </cell>
          <cell r="E683" t="str">
            <v>No</v>
          </cell>
          <cell r="P683">
            <v>42873</v>
          </cell>
          <cell r="Z683">
            <v>1198.25</v>
          </cell>
          <cell r="AO683" t="str">
            <v>N</v>
          </cell>
          <cell r="BA683">
            <v>47.93</v>
          </cell>
          <cell r="BF683">
            <v>0</v>
          </cell>
          <cell r="BG683">
            <v>0</v>
          </cell>
        </row>
        <row r="684">
          <cell r="D684" t="str">
            <v>CERO</v>
          </cell>
          <cell r="E684" t="str">
            <v>No</v>
          </cell>
          <cell r="P684">
            <v>42873</v>
          </cell>
          <cell r="Z684">
            <v>1025.05</v>
          </cell>
          <cell r="AO684" t="str">
            <v>N</v>
          </cell>
          <cell r="BA684">
            <v>41.002000000000002</v>
          </cell>
          <cell r="BF684">
            <v>0</v>
          </cell>
          <cell r="BG684">
            <v>0</v>
          </cell>
        </row>
        <row r="685">
          <cell r="D685" t="str">
            <v>CERO</v>
          </cell>
          <cell r="E685" t="str">
            <v>Yes</v>
          </cell>
          <cell r="P685">
            <v>42886</v>
          </cell>
          <cell r="Z685">
            <v>1135.1759999999999</v>
          </cell>
          <cell r="AO685" t="str">
            <v>N</v>
          </cell>
          <cell r="BA685">
            <v>47.298999999999999</v>
          </cell>
          <cell r="BF685">
            <v>0</v>
          </cell>
          <cell r="BG685">
            <v>0</v>
          </cell>
        </row>
        <row r="686">
          <cell r="D686" t="str">
            <v>CERO</v>
          </cell>
          <cell r="E686" t="str">
            <v>No</v>
          </cell>
          <cell r="P686">
            <v>42871</v>
          </cell>
          <cell r="Z686">
            <v>1078.425</v>
          </cell>
          <cell r="AO686" t="str">
            <v>N</v>
          </cell>
          <cell r="BA686">
            <v>43.137</v>
          </cell>
          <cell r="BF686">
            <v>0</v>
          </cell>
          <cell r="BG686">
            <v>0</v>
          </cell>
        </row>
        <row r="687">
          <cell r="D687" t="str">
            <v>CERO</v>
          </cell>
          <cell r="E687" t="str">
            <v>No</v>
          </cell>
          <cell r="P687">
            <v>42872</v>
          </cell>
          <cell r="Z687">
            <v>1025.05</v>
          </cell>
          <cell r="AO687" t="str">
            <v>N</v>
          </cell>
          <cell r="BA687">
            <v>41.002000000000002</v>
          </cell>
          <cell r="BF687">
            <v>0</v>
          </cell>
          <cell r="BG687">
            <v>0</v>
          </cell>
        </row>
        <row r="688">
          <cell r="D688" t="str">
            <v>CERO</v>
          </cell>
          <cell r="E688" t="str">
            <v>Yes</v>
          </cell>
          <cell r="P688">
            <v>42874</v>
          </cell>
          <cell r="Z688">
            <v>1520.7750000000001</v>
          </cell>
          <cell r="AO688" t="str">
            <v>N</v>
          </cell>
          <cell r="BA688">
            <v>60.831000000000003</v>
          </cell>
          <cell r="BF688">
            <v>0</v>
          </cell>
          <cell r="BG688">
            <v>0</v>
          </cell>
        </row>
        <row r="689">
          <cell r="D689" t="str">
            <v>CERO</v>
          </cell>
          <cell r="E689" t="str">
            <v>Yes</v>
          </cell>
          <cell r="P689">
            <v>42885</v>
          </cell>
          <cell r="Z689">
            <v>2992.3</v>
          </cell>
          <cell r="AO689" t="str">
            <v>N</v>
          </cell>
          <cell r="BA689">
            <v>119.69199999999999</v>
          </cell>
          <cell r="BF689">
            <v>0</v>
          </cell>
          <cell r="BG689">
            <v>0</v>
          </cell>
        </row>
        <row r="690">
          <cell r="D690" t="str">
            <v>CERO</v>
          </cell>
          <cell r="E690" t="str">
            <v>Yes</v>
          </cell>
          <cell r="P690">
            <v>42871</v>
          </cell>
          <cell r="Z690">
            <v>888</v>
          </cell>
          <cell r="AO690" t="str">
            <v>N</v>
          </cell>
          <cell r="BA690">
            <v>35.520000000000003</v>
          </cell>
          <cell r="BF690">
            <v>0</v>
          </cell>
          <cell r="BG690">
            <v>0</v>
          </cell>
        </row>
        <row r="691">
          <cell r="D691" t="str">
            <v>CERO</v>
          </cell>
          <cell r="E691" t="str">
            <v>Yes</v>
          </cell>
          <cell r="P691">
            <v>42885</v>
          </cell>
          <cell r="Z691">
            <v>1025.05</v>
          </cell>
          <cell r="AO691" t="str">
            <v>N</v>
          </cell>
          <cell r="BA691">
            <v>41.002000000000002</v>
          </cell>
          <cell r="BF691">
            <v>0</v>
          </cell>
          <cell r="BG691">
            <v>0</v>
          </cell>
        </row>
        <row r="692">
          <cell r="D692" t="str">
            <v>CERO</v>
          </cell>
          <cell r="E692" t="str">
            <v>No</v>
          </cell>
          <cell r="P692">
            <v>42885</v>
          </cell>
          <cell r="Z692">
            <v>487.85</v>
          </cell>
          <cell r="AO692" t="str">
            <v>N</v>
          </cell>
          <cell r="BA692">
            <v>19.513999999999999</v>
          </cell>
          <cell r="BF692">
            <v>0</v>
          </cell>
          <cell r="BG692">
            <v>0</v>
          </cell>
        </row>
        <row r="693">
          <cell r="D693" t="str">
            <v>CERO</v>
          </cell>
          <cell r="E693" t="str">
            <v>Yes</v>
          </cell>
          <cell r="P693">
            <v>42885</v>
          </cell>
          <cell r="Z693">
            <v>1198.25</v>
          </cell>
          <cell r="AO693" t="str">
            <v>N</v>
          </cell>
          <cell r="BA693">
            <v>47.93</v>
          </cell>
          <cell r="BF693">
            <v>0</v>
          </cell>
          <cell r="BG693">
            <v>0</v>
          </cell>
        </row>
        <row r="694">
          <cell r="D694" t="str">
            <v>CERO</v>
          </cell>
          <cell r="E694" t="str">
            <v>Yes</v>
          </cell>
          <cell r="P694">
            <v>42885</v>
          </cell>
          <cell r="Z694">
            <v>1198.25</v>
          </cell>
          <cell r="AO694" t="str">
            <v>N</v>
          </cell>
          <cell r="BA694">
            <v>47.93</v>
          </cell>
          <cell r="BF694">
            <v>0</v>
          </cell>
          <cell r="BG694">
            <v>0</v>
          </cell>
        </row>
        <row r="695">
          <cell r="D695" t="str">
            <v>CERO</v>
          </cell>
          <cell r="E695" t="str">
            <v>No</v>
          </cell>
          <cell r="P695">
            <v>42886</v>
          </cell>
          <cell r="Z695">
            <v>0</v>
          </cell>
          <cell r="AO695" t="str">
            <v>N</v>
          </cell>
          <cell r="BA695">
            <v>4.5170000000000003</v>
          </cell>
          <cell r="BF695">
            <v>0</v>
          </cell>
          <cell r="BG695">
            <v>0</v>
          </cell>
        </row>
        <row r="696">
          <cell r="D696" t="str">
            <v>CERO</v>
          </cell>
          <cell r="E696" t="str">
            <v>No</v>
          </cell>
          <cell r="P696">
            <v>42870</v>
          </cell>
          <cell r="Z696">
            <v>561.01599999999996</v>
          </cell>
          <cell r="AO696" t="str">
            <v>N</v>
          </cell>
          <cell r="BA696">
            <v>24.391999999999999</v>
          </cell>
          <cell r="BF696">
            <v>0</v>
          </cell>
          <cell r="BG696">
            <v>0</v>
          </cell>
        </row>
        <row r="697">
          <cell r="D697" t="str">
            <v>CERO</v>
          </cell>
          <cell r="E697" t="str">
            <v>Yes</v>
          </cell>
          <cell r="P697">
            <v>42878</v>
          </cell>
          <cell r="Z697">
            <v>1476.45</v>
          </cell>
          <cell r="AO697" t="str">
            <v>N</v>
          </cell>
          <cell r="BA697">
            <v>59.058</v>
          </cell>
          <cell r="BF697">
            <v>0</v>
          </cell>
          <cell r="BG697">
            <v>0</v>
          </cell>
        </row>
        <row r="698">
          <cell r="D698" t="str">
            <v>CERO</v>
          </cell>
          <cell r="E698" t="str">
            <v>Yes</v>
          </cell>
          <cell r="P698">
            <v>42870</v>
          </cell>
          <cell r="Z698">
            <v>1687.375</v>
          </cell>
          <cell r="AO698" t="str">
            <v>N</v>
          </cell>
          <cell r="BA698">
            <v>67.495000000000005</v>
          </cell>
          <cell r="BF698">
            <v>0</v>
          </cell>
          <cell r="BG698">
            <v>0</v>
          </cell>
        </row>
        <row r="699">
          <cell r="D699" t="str">
            <v>CERO</v>
          </cell>
          <cell r="E699" t="str">
            <v>No</v>
          </cell>
          <cell r="P699">
            <v>42873</v>
          </cell>
          <cell r="Z699">
            <v>881.91200000000003</v>
          </cell>
          <cell r="AO699" t="str">
            <v>N</v>
          </cell>
          <cell r="BA699">
            <v>38.344000000000001</v>
          </cell>
          <cell r="BF699">
            <v>0</v>
          </cell>
          <cell r="BG699">
            <v>0</v>
          </cell>
        </row>
        <row r="700">
          <cell r="D700" t="str">
            <v>CERO</v>
          </cell>
          <cell r="E700" t="str">
            <v>Yes</v>
          </cell>
          <cell r="P700">
            <v>42886</v>
          </cell>
          <cell r="Z700">
            <v>639.32500000000005</v>
          </cell>
          <cell r="AO700" t="str">
            <v>N</v>
          </cell>
          <cell r="BA700">
            <v>25.573</v>
          </cell>
          <cell r="BF700">
            <v>0</v>
          </cell>
          <cell r="BG700">
            <v>0</v>
          </cell>
        </row>
        <row r="701">
          <cell r="D701" t="str">
            <v>CERO</v>
          </cell>
          <cell r="E701" t="str">
            <v>No</v>
          </cell>
          <cell r="P701">
            <v>42870</v>
          </cell>
          <cell r="Z701">
            <v>551.19500000000005</v>
          </cell>
          <cell r="AO701" t="str">
            <v>N</v>
          </cell>
          <cell r="BA701">
            <v>23.965</v>
          </cell>
          <cell r="BF701">
            <v>0</v>
          </cell>
          <cell r="BG701">
            <v>0</v>
          </cell>
        </row>
        <row r="702">
          <cell r="D702" t="str">
            <v>CERO</v>
          </cell>
          <cell r="E702" t="str">
            <v>No</v>
          </cell>
          <cell r="P702">
            <v>42886</v>
          </cell>
          <cell r="Z702">
            <v>860.125</v>
          </cell>
          <cell r="AO702" t="str">
            <v>N</v>
          </cell>
          <cell r="BA702">
            <v>34.405000000000001</v>
          </cell>
          <cell r="BF702">
            <v>0</v>
          </cell>
          <cell r="BG702">
            <v>0</v>
          </cell>
        </row>
        <row r="703">
          <cell r="D703" t="str">
            <v>CERO</v>
          </cell>
          <cell r="E703" t="str">
            <v>No</v>
          </cell>
          <cell r="P703">
            <v>42886</v>
          </cell>
          <cell r="Z703">
            <v>1011.1</v>
          </cell>
          <cell r="AO703" t="str">
            <v>N</v>
          </cell>
          <cell r="BA703">
            <v>40.444000000000003</v>
          </cell>
          <cell r="BF703">
            <v>0</v>
          </cell>
          <cell r="BG703">
            <v>0</v>
          </cell>
        </row>
        <row r="704">
          <cell r="D704" t="str">
            <v>CERO</v>
          </cell>
          <cell r="E704" t="str">
            <v>Yes</v>
          </cell>
          <cell r="P704">
            <v>42873</v>
          </cell>
          <cell r="Z704">
            <v>853.16949999999997</v>
          </cell>
          <cell r="AO704" t="str">
            <v>N</v>
          </cell>
          <cell r="BA704">
            <v>28.920999999999999</v>
          </cell>
          <cell r="BF704">
            <v>0</v>
          </cell>
          <cell r="BG704">
            <v>0</v>
          </cell>
        </row>
        <row r="705">
          <cell r="D705" t="str">
            <v>CERO</v>
          </cell>
          <cell r="E705" t="str">
            <v>Yes</v>
          </cell>
          <cell r="P705">
            <v>42886</v>
          </cell>
          <cell r="Z705">
            <v>1209.559</v>
          </cell>
          <cell r="AO705" t="str">
            <v>N</v>
          </cell>
          <cell r="BA705">
            <v>41.002000000000002</v>
          </cell>
          <cell r="BF705">
            <v>0</v>
          </cell>
          <cell r="BG705">
            <v>0</v>
          </cell>
        </row>
        <row r="706">
          <cell r="D706" t="str">
            <v>CERO</v>
          </cell>
          <cell r="E706" t="str">
            <v>No</v>
          </cell>
          <cell r="P706">
            <v>42886</v>
          </cell>
          <cell r="Z706">
            <v>1198.25</v>
          </cell>
          <cell r="AO706" t="str">
            <v>N</v>
          </cell>
          <cell r="BA706">
            <v>47.93</v>
          </cell>
          <cell r="BF706">
            <v>0</v>
          </cell>
          <cell r="BG706">
            <v>0</v>
          </cell>
        </row>
        <row r="707">
          <cell r="D707" t="str">
            <v>CERO</v>
          </cell>
          <cell r="E707" t="str">
            <v>Yes</v>
          </cell>
          <cell r="P707">
            <v>42886</v>
          </cell>
          <cell r="Z707">
            <v>680.35</v>
          </cell>
          <cell r="AO707" t="str">
            <v>N</v>
          </cell>
          <cell r="BA707">
            <v>27.213999999999999</v>
          </cell>
          <cell r="BF707">
            <v>0</v>
          </cell>
          <cell r="BG707">
            <v>0</v>
          </cell>
        </row>
        <row r="708">
          <cell r="D708" t="str">
            <v>CERO</v>
          </cell>
          <cell r="E708" t="str">
            <v>No</v>
          </cell>
          <cell r="P708">
            <v>42886</v>
          </cell>
          <cell r="Z708">
            <v>658.22500000000002</v>
          </cell>
          <cell r="AO708" t="str">
            <v>N</v>
          </cell>
          <cell r="BA708">
            <v>26.329000000000001</v>
          </cell>
          <cell r="BF708">
            <v>0</v>
          </cell>
          <cell r="BG708">
            <v>0</v>
          </cell>
        </row>
        <row r="709">
          <cell r="D709" t="str">
            <v>CERO</v>
          </cell>
          <cell r="E709" t="str">
            <v>No</v>
          </cell>
          <cell r="P709">
            <v>42886</v>
          </cell>
          <cell r="Z709">
            <v>881.42499999999995</v>
          </cell>
          <cell r="AO709" t="str">
            <v>N</v>
          </cell>
          <cell r="BA709">
            <v>35.256999999999998</v>
          </cell>
          <cell r="BF709">
            <v>0</v>
          </cell>
          <cell r="BG709">
            <v>0</v>
          </cell>
        </row>
        <row r="710">
          <cell r="D710" t="str">
            <v>CERO</v>
          </cell>
          <cell r="E710" t="str">
            <v>Yes</v>
          </cell>
          <cell r="P710">
            <v>42886</v>
          </cell>
          <cell r="Z710">
            <v>1889.6</v>
          </cell>
          <cell r="AO710" t="str">
            <v>N</v>
          </cell>
          <cell r="BA710">
            <v>75.584000000000003</v>
          </cell>
          <cell r="BF710">
            <v>0</v>
          </cell>
          <cell r="BG710">
            <v>0</v>
          </cell>
        </row>
        <row r="711">
          <cell r="D711" t="str">
            <v>CERO</v>
          </cell>
          <cell r="E711" t="str">
            <v>No</v>
          </cell>
          <cell r="P711">
            <v>42886</v>
          </cell>
          <cell r="Z711">
            <v>359.47500000000002</v>
          </cell>
          <cell r="AO711" t="str">
            <v>N</v>
          </cell>
          <cell r="BA711">
            <v>14.379</v>
          </cell>
          <cell r="BF711">
            <v>0</v>
          </cell>
          <cell r="BG711">
            <v>0</v>
          </cell>
        </row>
        <row r="712">
          <cell r="D712" t="str">
            <v>CERO</v>
          </cell>
          <cell r="E712" t="str">
            <v>No</v>
          </cell>
          <cell r="P712">
            <v>42886</v>
          </cell>
          <cell r="Z712">
            <v>2362</v>
          </cell>
          <cell r="AO712" t="str">
            <v>N</v>
          </cell>
          <cell r="BA712">
            <v>94.48</v>
          </cell>
          <cell r="BF712">
            <v>0</v>
          </cell>
          <cell r="BG712">
            <v>0</v>
          </cell>
        </row>
        <row r="713">
          <cell r="D713" t="str">
            <v>CERO</v>
          </cell>
          <cell r="E713" t="str">
            <v>Yes</v>
          </cell>
          <cell r="P713">
            <v>42880</v>
          </cell>
          <cell r="Z713">
            <v>723.02499999999998</v>
          </cell>
          <cell r="AO713" t="str">
            <v>N</v>
          </cell>
          <cell r="BA713">
            <v>28.920999999999999</v>
          </cell>
          <cell r="BF713">
            <v>0</v>
          </cell>
          <cell r="BG713">
            <v>0</v>
          </cell>
        </row>
        <row r="714">
          <cell r="D714" t="str">
            <v>CERO</v>
          </cell>
          <cell r="E714" t="str">
            <v>Yes</v>
          </cell>
          <cell r="P714">
            <v>42886</v>
          </cell>
          <cell r="Z714">
            <v>661.5</v>
          </cell>
          <cell r="AO714" t="str">
            <v>N</v>
          </cell>
          <cell r="BA714">
            <v>26.46</v>
          </cell>
          <cell r="BF714">
            <v>0</v>
          </cell>
          <cell r="BG714">
            <v>0</v>
          </cell>
        </row>
        <row r="715">
          <cell r="D715" t="str">
            <v>CERO</v>
          </cell>
          <cell r="E715" t="str">
            <v>No</v>
          </cell>
          <cell r="P715">
            <v>42886</v>
          </cell>
          <cell r="Z715">
            <v>430.875</v>
          </cell>
          <cell r="AO715" t="str">
            <v>N</v>
          </cell>
          <cell r="BA715">
            <v>17.234999999999999</v>
          </cell>
          <cell r="BF715">
            <v>0</v>
          </cell>
          <cell r="BG715">
            <v>0</v>
          </cell>
        </row>
        <row r="716">
          <cell r="D716" t="str">
            <v>CERO</v>
          </cell>
          <cell r="E716" t="str">
            <v>No</v>
          </cell>
          <cell r="P716">
            <v>42886</v>
          </cell>
          <cell r="Z716">
            <v>430.875</v>
          </cell>
          <cell r="AO716" t="str">
            <v>N</v>
          </cell>
          <cell r="BA716">
            <v>17.234999999999999</v>
          </cell>
          <cell r="BF716">
            <v>0</v>
          </cell>
          <cell r="BG716">
            <v>0</v>
          </cell>
        </row>
        <row r="717">
          <cell r="D717" t="str">
            <v>CERO</v>
          </cell>
          <cell r="E717" t="str">
            <v>No</v>
          </cell>
          <cell r="P717">
            <v>42886</v>
          </cell>
          <cell r="Z717">
            <v>430.875</v>
          </cell>
          <cell r="AO717" t="str">
            <v>N</v>
          </cell>
          <cell r="BA717">
            <v>17.234999999999999</v>
          </cell>
          <cell r="BF717">
            <v>0</v>
          </cell>
          <cell r="BG717">
            <v>0</v>
          </cell>
        </row>
        <row r="718">
          <cell r="D718" t="str">
            <v>CERO</v>
          </cell>
          <cell r="E718" t="str">
            <v>No</v>
          </cell>
          <cell r="P718">
            <v>42886</v>
          </cell>
          <cell r="Z718">
            <v>430.875</v>
          </cell>
          <cell r="AO718" t="str">
            <v>N</v>
          </cell>
          <cell r="BA718">
            <v>17.234999999999999</v>
          </cell>
          <cell r="BF718">
            <v>0</v>
          </cell>
          <cell r="BG718">
            <v>0</v>
          </cell>
        </row>
        <row r="719">
          <cell r="D719" t="str">
            <v>CERO</v>
          </cell>
          <cell r="E719" t="str">
            <v>Yes</v>
          </cell>
          <cell r="P719">
            <v>42886</v>
          </cell>
          <cell r="Z719">
            <v>796.1</v>
          </cell>
          <cell r="AO719" t="str">
            <v>N</v>
          </cell>
          <cell r="BA719">
            <v>31.844000000000001</v>
          </cell>
          <cell r="BF719">
            <v>0</v>
          </cell>
          <cell r="BG719">
            <v>0</v>
          </cell>
        </row>
        <row r="720">
          <cell r="D720" t="str">
            <v>CERO</v>
          </cell>
          <cell r="E720" t="str">
            <v>Yes</v>
          </cell>
          <cell r="P720">
            <v>42877</v>
          </cell>
          <cell r="Z720">
            <v>1025.05</v>
          </cell>
          <cell r="AO720" t="str">
            <v>N</v>
          </cell>
          <cell r="BA720">
            <v>41.002000000000002</v>
          </cell>
          <cell r="BF720">
            <v>0</v>
          </cell>
          <cell r="BG720">
            <v>0</v>
          </cell>
        </row>
        <row r="721">
          <cell r="D721" t="str">
            <v>CERO</v>
          </cell>
          <cell r="E721" t="str">
            <v>No</v>
          </cell>
          <cell r="P721">
            <v>42886</v>
          </cell>
          <cell r="Z721">
            <v>796.1</v>
          </cell>
          <cell r="AO721" t="str">
            <v>N</v>
          </cell>
          <cell r="BA721">
            <v>31.844000000000001</v>
          </cell>
          <cell r="BF721">
            <v>0</v>
          </cell>
          <cell r="BG721">
            <v>0</v>
          </cell>
        </row>
        <row r="722">
          <cell r="D722" t="str">
            <v>CERO</v>
          </cell>
          <cell r="E722" t="str">
            <v>No</v>
          </cell>
          <cell r="P722">
            <v>42886</v>
          </cell>
          <cell r="Z722">
            <v>723.02499999999998</v>
          </cell>
          <cell r="AO722" t="str">
            <v>N</v>
          </cell>
          <cell r="BA722">
            <v>28.920999999999999</v>
          </cell>
          <cell r="BF722">
            <v>0</v>
          </cell>
          <cell r="BG722">
            <v>0</v>
          </cell>
        </row>
        <row r="723">
          <cell r="D723" t="str">
            <v>CERO</v>
          </cell>
          <cell r="E723" t="str">
            <v>Yes</v>
          </cell>
          <cell r="P723">
            <v>42863</v>
          </cell>
          <cell r="Z723">
            <v>1531.425</v>
          </cell>
          <cell r="AO723" t="str">
            <v>N</v>
          </cell>
          <cell r="BA723">
            <v>61.256999999999998</v>
          </cell>
          <cell r="BF723">
            <v>0</v>
          </cell>
          <cell r="BG723">
            <v>0</v>
          </cell>
        </row>
        <row r="724">
          <cell r="D724" t="str">
            <v>CERO</v>
          </cell>
          <cell r="E724" t="str">
            <v>No</v>
          </cell>
          <cell r="P724">
            <v>42886</v>
          </cell>
          <cell r="Z724">
            <v>1198.25</v>
          </cell>
          <cell r="AO724" t="str">
            <v>N</v>
          </cell>
          <cell r="BA724">
            <v>47.93</v>
          </cell>
          <cell r="BF724">
            <v>0</v>
          </cell>
          <cell r="BG724">
            <v>0</v>
          </cell>
        </row>
        <row r="725">
          <cell r="D725" t="str">
            <v>CERO</v>
          </cell>
          <cell r="E725" t="str">
            <v>No</v>
          </cell>
          <cell r="P725">
            <v>42886</v>
          </cell>
          <cell r="Z725">
            <v>774.125</v>
          </cell>
          <cell r="AO725" t="str">
            <v>N</v>
          </cell>
          <cell r="BA725">
            <v>30.965</v>
          </cell>
          <cell r="BF725">
            <v>0</v>
          </cell>
          <cell r="BG725">
            <v>0</v>
          </cell>
        </row>
        <row r="726">
          <cell r="D726" t="str">
            <v>CERO</v>
          </cell>
          <cell r="E726" t="str">
            <v>No</v>
          </cell>
          <cell r="P726">
            <v>42886</v>
          </cell>
          <cell r="Z726">
            <v>796.1</v>
          </cell>
          <cell r="AO726" t="str">
            <v>N</v>
          </cell>
          <cell r="BA726">
            <v>31.844000000000001</v>
          </cell>
          <cell r="BF726">
            <v>0</v>
          </cell>
          <cell r="BG726">
            <v>0</v>
          </cell>
        </row>
        <row r="727">
          <cell r="D727" t="str">
            <v>CERO</v>
          </cell>
          <cell r="E727" t="str">
            <v>No</v>
          </cell>
          <cell r="P727">
            <v>42886</v>
          </cell>
          <cell r="Z727">
            <v>1755.75</v>
          </cell>
          <cell r="AO727" t="str">
            <v>N</v>
          </cell>
          <cell r="BA727">
            <v>70.23</v>
          </cell>
          <cell r="BF727">
            <v>0</v>
          </cell>
          <cell r="BG727">
            <v>0</v>
          </cell>
        </row>
        <row r="728">
          <cell r="D728" t="str">
            <v>CERO</v>
          </cell>
          <cell r="E728" t="str">
            <v>Yes</v>
          </cell>
          <cell r="P728">
            <v>42878</v>
          </cell>
          <cell r="Z728">
            <v>609.79999999999995</v>
          </cell>
          <cell r="AO728" t="str">
            <v>N</v>
          </cell>
          <cell r="BA728">
            <v>24.391999999999999</v>
          </cell>
          <cell r="BF728">
            <v>0</v>
          </cell>
          <cell r="BG728">
            <v>0</v>
          </cell>
        </row>
        <row r="729">
          <cell r="D729" t="str">
            <v>CERO</v>
          </cell>
          <cell r="E729" t="str">
            <v>Yes</v>
          </cell>
          <cell r="P729">
            <v>42871</v>
          </cell>
          <cell r="Z729">
            <v>1198.25</v>
          </cell>
          <cell r="AO729" t="str">
            <v>N</v>
          </cell>
          <cell r="BA729">
            <v>47.93</v>
          </cell>
          <cell r="BF729">
            <v>0</v>
          </cell>
          <cell r="BG729">
            <v>0</v>
          </cell>
        </row>
        <row r="730">
          <cell r="D730" t="str">
            <v>CERO</v>
          </cell>
          <cell r="E730" t="str">
            <v>Yes</v>
          </cell>
          <cell r="P730">
            <v>42871</v>
          </cell>
          <cell r="Z730">
            <v>1531.425</v>
          </cell>
          <cell r="AO730" t="str">
            <v>N</v>
          </cell>
          <cell r="BA730">
            <v>61.256999999999998</v>
          </cell>
          <cell r="BF730">
            <v>0</v>
          </cell>
          <cell r="BG730">
            <v>0</v>
          </cell>
        </row>
        <row r="731">
          <cell r="D731" t="str">
            <v>CERO</v>
          </cell>
          <cell r="E731" t="str">
            <v>Yes</v>
          </cell>
          <cell r="P731">
            <v>42881</v>
          </cell>
          <cell r="Z731">
            <v>1531.425</v>
          </cell>
          <cell r="AO731" t="str">
            <v>N</v>
          </cell>
          <cell r="BA731">
            <v>61.256999999999998</v>
          </cell>
          <cell r="BF731">
            <v>0</v>
          </cell>
          <cell r="BG731">
            <v>0</v>
          </cell>
        </row>
        <row r="732">
          <cell r="D732" t="str">
            <v>CERO</v>
          </cell>
          <cell r="E732" t="str">
            <v>Yes</v>
          </cell>
          <cell r="P732">
            <v>42880</v>
          </cell>
          <cell r="Z732">
            <v>609.79999999999995</v>
          </cell>
          <cell r="AO732" t="str">
            <v>N</v>
          </cell>
          <cell r="BA732">
            <v>24.391999999999999</v>
          </cell>
          <cell r="BF732">
            <v>0</v>
          </cell>
          <cell r="BG732">
            <v>0</v>
          </cell>
        </row>
        <row r="733">
          <cell r="D733" t="str">
            <v>CERO</v>
          </cell>
          <cell r="E733" t="str">
            <v>Yes</v>
          </cell>
          <cell r="P733">
            <v>42874</v>
          </cell>
          <cell r="Z733">
            <v>661.5</v>
          </cell>
          <cell r="AO733" t="str">
            <v>N</v>
          </cell>
          <cell r="BA733">
            <v>26.46</v>
          </cell>
          <cell r="BF733">
            <v>0</v>
          </cell>
          <cell r="BG733">
            <v>0</v>
          </cell>
        </row>
        <row r="734">
          <cell r="D734" t="str">
            <v>CERO</v>
          </cell>
          <cell r="E734" t="str">
            <v>No</v>
          </cell>
          <cell r="P734">
            <v>42886</v>
          </cell>
          <cell r="Z734">
            <v>0</v>
          </cell>
          <cell r="AO734" t="str">
            <v>N</v>
          </cell>
          <cell r="BA734">
            <v>4.5170000000000003</v>
          </cell>
          <cell r="BF734">
            <v>0</v>
          </cell>
          <cell r="BG734">
            <v>0</v>
          </cell>
        </row>
        <row r="735">
          <cell r="D735" t="str">
            <v>CERO</v>
          </cell>
          <cell r="E735" t="str">
            <v>No</v>
          </cell>
          <cell r="P735">
            <v>42886</v>
          </cell>
          <cell r="Z735">
            <v>0</v>
          </cell>
          <cell r="AO735" t="str">
            <v>N</v>
          </cell>
          <cell r="BA735">
            <v>4.5170000000000003</v>
          </cell>
          <cell r="BF735">
            <v>0</v>
          </cell>
          <cell r="BG735">
            <v>0</v>
          </cell>
        </row>
        <row r="736">
          <cell r="D736" t="str">
            <v>CERO</v>
          </cell>
          <cell r="E736" t="str">
            <v>No</v>
          </cell>
          <cell r="P736">
            <v>42886</v>
          </cell>
          <cell r="Z736">
            <v>0</v>
          </cell>
          <cell r="AO736" t="str">
            <v>N</v>
          </cell>
          <cell r="BA736">
            <v>16.222999999999999</v>
          </cell>
          <cell r="BF736">
            <v>0</v>
          </cell>
          <cell r="BG736">
            <v>0</v>
          </cell>
        </row>
        <row r="737">
          <cell r="D737" t="str">
            <v>CERO</v>
          </cell>
          <cell r="E737" t="str">
            <v>No</v>
          </cell>
          <cell r="P737">
            <v>42886</v>
          </cell>
          <cell r="Z737">
            <v>0</v>
          </cell>
          <cell r="AO737" t="str">
            <v>N</v>
          </cell>
          <cell r="BA737">
            <v>4.5170000000000003</v>
          </cell>
          <cell r="BF737">
            <v>0</v>
          </cell>
          <cell r="BG737">
            <v>0</v>
          </cell>
        </row>
        <row r="738">
          <cell r="D738" t="str">
            <v>CERO</v>
          </cell>
          <cell r="E738" t="str">
            <v>No</v>
          </cell>
          <cell r="P738">
            <v>42886</v>
          </cell>
          <cell r="Z738">
            <v>0</v>
          </cell>
          <cell r="AO738" t="str">
            <v>N</v>
          </cell>
          <cell r="BA738">
            <v>16.222999999999999</v>
          </cell>
          <cell r="BF738">
            <v>0</v>
          </cell>
          <cell r="BG738">
            <v>0</v>
          </cell>
        </row>
        <row r="739">
          <cell r="D739" t="str">
            <v>CERO</v>
          </cell>
          <cell r="E739" t="str">
            <v>No</v>
          </cell>
          <cell r="P739">
            <v>42886</v>
          </cell>
          <cell r="Z739">
            <v>0</v>
          </cell>
          <cell r="AO739" t="str">
            <v>N</v>
          </cell>
          <cell r="BA739">
            <v>3.89</v>
          </cell>
          <cell r="BF739">
            <v>0</v>
          </cell>
          <cell r="BG739">
            <v>0</v>
          </cell>
        </row>
        <row r="740">
          <cell r="D740" t="str">
            <v>CERO</v>
          </cell>
          <cell r="E740" t="str">
            <v>No</v>
          </cell>
          <cell r="P740">
            <v>42886</v>
          </cell>
          <cell r="Z740">
            <v>0</v>
          </cell>
          <cell r="AO740" t="str">
            <v>N</v>
          </cell>
          <cell r="BA740">
            <v>3.89</v>
          </cell>
          <cell r="BF740">
            <v>0</v>
          </cell>
          <cell r="BG740">
            <v>0</v>
          </cell>
        </row>
        <row r="741">
          <cell r="D741" t="str">
            <v>CERO</v>
          </cell>
          <cell r="E741" t="str">
            <v>No</v>
          </cell>
          <cell r="P741">
            <v>42886</v>
          </cell>
          <cell r="Z741">
            <v>0</v>
          </cell>
          <cell r="AO741" t="str">
            <v>N</v>
          </cell>
          <cell r="BA741">
            <v>3.89</v>
          </cell>
          <cell r="BF741">
            <v>0</v>
          </cell>
          <cell r="BG741">
            <v>0</v>
          </cell>
        </row>
        <row r="742">
          <cell r="D742" t="str">
            <v>CERO</v>
          </cell>
          <cell r="E742" t="str">
            <v>No</v>
          </cell>
          <cell r="P742">
            <v>42886</v>
          </cell>
          <cell r="Z742">
            <v>0</v>
          </cell>
          <cell r="AO742" t="str">
            <v>N</v>
          </cell>
          <cell r="BA742">
            <v>4.5170000000000003</v>
          </cell>
          <cell r="BF742">
            <v>0</v>
          </cell>
          <cell r="BG742">
            <v>0</v>
          </cell>
        </row>
        <row r="743">
          <cell r="D743" t="str">
            <v>CERO</v>
          </cell>
          <cell r="E743" t="str">
            <v>No</v>
          </cell>
          <cell r="P743">
            <v>42886</v>
          </cell>
          <cell r="Z743">
            <v>0</v>
          </cell>
          <cell r="AO743" t="str">
            <v>N</v>
          </cell>
          <cell r="BA743">
            <v>3.89</v>
          </cell>
          <cell r="BF743">
            <v>0</v>
          </cell>
          <cell r="BG743">
            <v>0</v>
          </cell>
        </row>
        <row r="744">
          <cell r="D744" t="str">
            <v>CERO</v>
          </cell>
          <cell r="E744" t="str">
            <v>No</v>
          </cell>
          <cell r="P744">
            <v>42886</v>
          </cell>
          <cell r="Z744">
            <v>0</v>
          </cell>
          <cell r="AO744" t="str">
            <v>N</v>
          </cell>
          <cell r="BA744">
            <v>3.89</v>
          </cell>
          <cell r="BF744">
            <v>0</v>
          </cell>
          <cell r="BG744">
            <v>0</v>
          </cell>
        </row>
        <row r="745">
          <cell r="D745" t="str">
            <v>CERO</v>
          </cell>
          <cell r="E745" t="str">
            <v>No</v>
          </cell>
          <cell r="P745">
            <v>42886</v>
          </cell>
          <cell r="Z745">
            <v>0</v>
          </cell>
          <cell r="AO745" t="str">
            <v>N</v>
          </cell>
          <cell r="BA745">
            <v>16.222999999999999</v>
          </cell>
          <cell r="BF745">
            <v>0</v>
          </cell>
          <cell r="BG745">
            <v>0</v>
          </cell>
        </row>
        <row r="746">
          <cell r="D746" t="str">
            <v>CERO</v>
          </cell>
          <cell r="E746" t="str">
            <v>No</v>
          </cell>
          <cell r="P746">
            <v>42886</v>
          </cell>
          <cell r="Z746">
            <v>0</v>
          </cell>
          <cell r="AO746" t="str">
            <v>N</v>
          </cell>
          <cell r="BA746">
            <v>4.5170000000000003</v>
          </cell>
          <cell r="BF746">
            <v>0</v>
          </cell>
          <cell r="BG746">
            <v>0</v>
          </cell>
        </row>
        <row r="747">
          <cell r="D747" t="str">
            <v>CERO</v>
          </cell>
          <cell r="E747" t="str">
            <v>No</v>
          </cell>
          <cell r="P747">
            <v>42886</v>
          </cell>
          <cell r="Z747">
            <v>0</v>
          </cell>
          <cell r="AO747" t="str">
            <v>N</v>
          </cell>
          <cell r="BA747">
            <v>4.5170000000000003</v>
          </cell>
          <cell r="BF747">
            <v>0</v>
          </cell>
          <cell r="BG747">
            <v>0</v>
          </cell>
        </row>
        <row r="748">
          <cell r="D748" t="str">
            <v>CERO</v>
          </cell>
          <cell r="E748" t="str">
            <v>No</v>
          </cell>
          <cell r="P748">
            <v>42886</v>
          </cell>
          <cell r="Z748">
            <v>0</v>
          </cell>
          <cell r="AO748" t="str">
            <v>N</v>
          </cell>
          <cell r="BA748">
            <v>4.5170000000000003</v>
          </cell>
          <cell r="BF748">
            <v>0</v>
          </cell>
          <cell r="BG748">
            <v>0</v>
          </cell>
        </row>
        <row r="749">
          <cell r="D749" t="str">
            <v>CERO</v>
          </cell>
          <cell r="E749" t="str">
            <v>No</v>
          </cell>
          <cell r="P749">
            <v>42886</v>
          </cell>
          <cell r="Z749">
            <v>0</v>
          </cell>
          <cell r="AO749" t="str">
            <v>N</v>
          </cell>
          <cell r="BA749">
            <v>3.89</v>
          </cell>
          <cell r="BF749">
            <v>0</v>
          </cell>
          <cell r="BG749">
            <v>0</v>
          </cell>
        </row>
        <row r="750">
          <cell r="D750" t="str">
            <v>CERO</v>
          </cell>
          <cell r="E750" t="str">
            <v>No</v>
          </cell>
          <cell r="P750">
            <v>42886</v>
          </cell>
          <cell r="Z750">
            <v>0</v>
          </cell>
          <cell r="AO750" t="str">
            <v>N</v>
          </cell>
          <cell r="BA750">
            <v>16.222999999999999</v>
          </cell>
          <cell r="BF750">
            <v>0</v>
          </cell>
          <cell r="BG750">
            <v>0</v>
          </cell>
        </row>
        <row r="751">
          <cell r="D751" t="str">
            <v>CERO</v>
          </cell>
          <cell r="E751" t="str">
            <v>No</v>
          </cell>
          <cell r="P751">
            <v>42886</v>
          </cell>
          <cell r="Z751">
            <v>0</v>
          </cell>
          <cell r="AO751" t="str">
            <v>N</v>
          </cell>
          <cell r="BA751">
            <v>4.5170000000000003</v>
          </cell>
          <cell r="BF751">
            <v>0</v>
          </cell>
          <cell r="BG751">
            <v>0</v>
          </cell>
        </row>
        <row r="752">
          <cell r="D752" t="str">
            <v>CERO</v>
          </cell>
          <cell r="E752" t="str">
            <v>No</v>
          </cell>
          <cell r="P752">
            <v>42886</v>
          </cell>
          <cell r="Z752">
            <v>0</v>
          </cell>
          <cell r="AO752" t="str">
            <v>N</v>
          </cell>
          <cell r="BA752">
            <v>3.89</v>
          </cell>
          <cell r="BF752">
            <v>0</v>
          </cell>
          <cell r="BG752">
            <v>0</v>
          </cell>
        </row>
        <row r="753">
          <cell r="D753" t="str">
            <v>CERO</v>
          </cell>
          <cell r="E753" t="str">
            <v>No</v>
          </cell>
          <cell r="P753">
            <v>42886</v>
          </cell>
          <cell r="Z753">
            <v>0</v>
          </cell>
          <cell r="AO753" t="str">
            <v>N</v>
          </cell>
          <cell r="BA753">
            <v>4.5170000000000003</v>
          </cell>
          <cell r="BF753">
            <v>0</v>
          </cell>
          <cell r="BG753">
            <v>0</v>
          </cell>
        </row>
        <row r="754">
          <cell r="D754" t="str">
            <v>CERO</v>
          </cell>
          <cell r="E754" t="str">
            <v>No</v>
          </cell>
          <cell r="P754">
            <v>42886</v>
          </cell>
          <cell r="Z754">
            <v>0</v>
          </cell>
          <cell r="AO754" t="str">
            <v>N</v>
          </cell>
          <cell r="BA754">
            <v>4.5170000000000003</v>
          </cell>
          <cell r="BF754">
            <v>0</v>
          </cell>
          <cell r="BG754">
            <v>0</v>
          </cell>
        </row>
        <row r="755">
          <cell r="D755" t="str">
            <v>CERO</v>
          </cell>
          <cell r="E755" t="str">
            <v>No</v>
          </cell>
          <cell r="P755">
            <v>42886</v>
          </cell>
          <cell r="Z755">
            <v>0</v>
          </cell>
          <cell r="AO755" t="str">
            <v>N</v>
          </cell>
          <cell r="BA755">
            <v>4.5170000000000003</v>
          </cell>
          <cell r="BF755">
            <v>0</v>
          </cell>
          <cell r="BG755">
            <v>0</v>
          </cell>
        </row>
        <row r="756">
          <cell r="D756" t="str">
            <v>CERO</v>
          </cell>
          <cell r="E756" t="str">
            <v>No</v>
          </cell>
          <cell r="P756">
            <v>42886</v>
          </cell>
          <cell r="Z756">
            <v>0</v>
          </cell>
          <cell r="AO756" t="str">
            <v>N</v>
          </cell>
          <cell r="BA756">
            <v>16.222999999999999</v>
          </cell>
          <cell r="BF756">
            <v>0</v>
          </cell>
          <cell r="BG756">
            <v>0</v>
          </cell>
        </row>
        <row r="757">
          <cell r="D757" t="str">
            <v>CERO</v>
          </cell>
          <cell r="E757" t="str">
            <v>No</v>
          </cell>
          <cell r="P757">
            <v>42886</v>
          </cell>
          <cell r="Z757">
            <v>0</v>
          </cell>
          <cell r="AO757" t="str">
            <v>N</v>
          </cell>
          <cell r="BA757">
            <v>4.5170000000000003</v>
          </cell>
          <cell r="BF757">
            <v>0</v>
          </cell>
          <cell r="BG757">
            <v>0</v>
          </cell>
        </row>
        <row r="758">
          <cell r="D758" t="str">
            <v>CERO</v>
          </cell>
          <cell r="E758" t="str">
            <v>No</v>
          </cell>
          <cell r="P758">
            <v>42886</v>
          </cell>
          <cell r="Z758">
            <v>0</v>
          </cell>
          <cell r="AO758" t="str">
            <v>N</v>
          </cell>
          <cell r="BA758">
            <v>4.5170000000000003</v>
          </cell>
          <cell r="BF758">
            <v>0</v>
          </cell>
          <cell r="BG758">
            <v>0</v>
          </cell>
        </row>
        <row r="759">
          <cell r="D759" t="str">
            <v>CERO</v>
          </cell>
          <cell r="E759" t="str">
            <v>No</v>
          </cell>
          <cell r="P759">
            <v>42886</v>
          </cell>
          <cell r="Z759">
            <v>0</v>
          </cell>
          <cell r="AO759" t="str">
            <v>N</v>
          </cell>
          <cell r="BA759">
            <v>3.89</v>
          </cell>
          <cell r="BF759">
            <v>0</v>
          </cell>
          <cell r="BG759">
            <v>0</v>
          </cell>
        </row>
        <row r="760">
          <cell r="D760" t="str">
            <v>CERO</v>
          </cell>
          <cell r="E760" t="str">
            <v>No</v>
          </cell>
          <cell r="P760">
            <v>42886</v>
          </cell>
          <cell r="Z760">
            <v>0</v>
          </cell>
          <cell r="AO760" t="str">
            <v>N</v>
          </cell>
          <cell r="BA760">
            <v>3.89</v>
          </cell>
          <cell r="BF760">
            <v>0</v>
          </cell>
          <cell r="BG760">
            <v>0</v>
          </cell>
        </row>
        <row r="761">
          <cell r="D761" t="str">
            <v>CERO</v>
          </cell>
          <cell r="E761" t="str">
            <v>No</v>
          </cell>
          <cell r="P761">
            <v>42886</v>
          </cell>
          <cell r="Z761">
            <v>0</v>
          </cell>
          <cell r="AO761" t="str">
            <v>N</v>
          </cell>
          <cell r="BA761">
            <v>3.89</v>
          </cell>
          <cell r="BF761">
            <v>0</v>
          </cell>
          <cell r="BG761">
            <v>0</v>
          </cell>
        </row>
        <row r="762">
          <cell r="D762" t="str">
            <v>CERO</v>
          </cell>
          <cell r="E762" t="str">
            <v>No</v>
          </cell>
          <cell r="P762">
            <v>42886</v>
          </cell>
          <cell r="Z762">
            <v>0</v>
          </cell>
          <cell r="AO762" t="str">
            <v>N</v>
          </cell>
          <cell r="BA762">
            <v>4.5170000000000003</v>
          </cell>
          <cell r="BF762">
            <v>0</v>
          </cell>
          <cell r="BG762">
            <v>0</v>
          </cell>
        </row>
        <row r="763">
          <cell r="D763" t="str">
            <v>CERO</v>
          </cell>
          <cell r="E763" t="str">
            <v>No</v>
          </cell>
          <cell r="P763">
            <v>42886</v>
          </cell>
          <cell r="Z763">
            <v>0</v>
          </cell>
          <cell r="AO763" t="str">
            <v>N</v>
          </cell>
          <cell r="BA763">
            <v>4.5170000000000003</v>
          </cell>
          <cell r="BF763">
            <v>0</v>
          </cell>
          <cell r="BG763">
            <v>0</v>
          </cell>
        </row>
        <row r="764">
          <cell r="D764" t="str">
            <v>CERO</v>
          </cell>
          <cell r="E764" t="str">
            <v>No</v>
          </cell>
          <cell r="P764">
            <v>42886</v>
          </cell>
          <cell r="Z764">
            <v>0</v>
          </cell>
          <cell r="AO764" t="str">
            <v>N</v>
          </cell>
          <cell r="BA764">
            <v>3.89</v>
          </cell>
          <cell r="BF764">
            <v>0</v>
          </cell>
          <cell r="BG764">
            <v>0</v>
          </cell>
        </row>
        <row r="765">
          <cell r="D765" t="str">
            <v>CERO</v>
          </cell>
          <cell r="E765" t="str">
            <v>No</v>
          </cell>
          <cell r="P765">
            <v>42886</v>
          </cell>
          <cell r="Z765">
            <v>0</v>
          </cell>
          <cell r="AO765" t="str">
            <v>N</v>
          </cell>
          <cell r="BA765">
            <v>3.89</v>
          </cell>
          <cell r="BF765">
            <v>0</v>
          </cell>
          <cell r="BG765">
            <v>0</v>
          </cell>
        </row>
        <row r="766">
          <cell r="D766" t="str">
            <v>CERO</v>
          </cell>
          <cell r="E766" t="str">
            <v>No</v>
          </cell>
          <cell r="P766">
            <v>42886</v>
          </cell>
          <cell r="Z766">
            <v>0</v>
          </cell>
          <cell r="AO766" t="str">
            <v>N</v>
          </cell>
          <cell r="BA766">
            <v>3.89</v>
          </cell>
          <cell r="BF766">
            <v>0</v>
          </cell>
          <cell r="BG766">
            <v>0</v>
          </cell>
        </row>
        <row r="767">
          <cell r="D767" t="str">
            <v>CERO</v>
          </cell>
          <cell r="E767" t="str">
            <v>No</v>
          </cell>
          <cell r="P767">
            <v>42886</v>
          </cell>
          <cell r="Z767">
            <v>0</v>
          </cell>
          <cell r="AO767" t="str">
            <v>N</v>
          </cell>
          <cell r="BA767">
            <v>3.89</v>
          </cell>
          <cell r="BF767">
            <v>0</v>
          </cell>
          <cell r="BG767">
            <v>0</v>
          </cell>
        </row>
        <row r="768">
          <cell r="D768" t="str">
            <v>CERO</v>
          </cell>
          <cell r="E768" t="str">
            <v>No</v>
          </cell>
          <cell r="P768">
            <v>42886</v>
          </cell>
          <cell r="Z768">
            <v>0</v>
          </cell>
          <cell r="AO768" t="str">
            <v>N</v>
          </cell>
          <cell r="BA768">
            <v>10.584</v>
          </cell>
          <cell r="BF768">
            <v>0</v>
          </cell>
          <cell r="BG768">
            <v>0</v>
          </cell>
        </row>
        <row r="769">
          <cell r="D769" t="str">
            <v>CERO</v>
          </cell>
          <cell r="E769" t="str">
            <v>No</v>
          </cell>
          <cell r="P769">
            <v>42886</v>
          </cell>
          <cell r="Z769">
            <v>0</v>
          </cell>
          <cell r="AO769" t="str">
            <v>N</v>
          </cell>
          <cell r="BA769">
            <v>4.5170000000000003</v>
          </cell>
          <cell r="BF769">
            <v>0</v>
          </cell>
          <cell r="BG769">
            <v>0</v>
          </cell>
        </row>
        <row r="770">
          <cell r="D770" t="str">
            <v>CERO</v>
          </cell>
          <cell r="E770" t="str">
            <v>No</v>
          </cell>
          <cell r="P770">
            <v>42886</v>
          </cell>
          <cell r="Z770">
            <v>0</v>
          </cell>
          <cell r="AO770" t="str">
            <v>N</v>
          </cell>
          <cell r="BA770">
            <v>15.875999999999999</v>
          </cell>
          <cell r="BF770">
            <v>0</v>
          </cell>
          <cell r="BG770">
            <v>0</v>
          </cell>
        </row>
        <row r="771">
          <cell r="D771" t="str">
            <v>CERO</v>
          </cell>
          <cell r="E771" t="str">
            <v>No</v>
          </cell>
          <cell r="P771">
            <v>42886</v>
          </cell>
          <cell r="Z771">
            <v>0</v>
          </cell>
          <cell r="AO771" t="str">
            <v>N</v>
          </cell>
          <cell r="BA771">
            <v>3.89</v>
          </cell>
          <cell r="BF771">
            <v>0</v>
          </cell>
          <cell r="BG771">
            <v>0</v>
          </cell>
        </row>
        <row r="772">
          <cell r="D772" t="str">
            <v>CERO</v>
          </cell>
          <cell r="E772" t="str">
            <v>No</v>
          </cell>
          <cell r="P772">
            <v>42886</v>
          </cell>
          <cell r="Z772">
            <v>0</v>
          </cell>
          <cell r="AO772" t="str">
            <v>N</v>
          </cell>
          <cell r="BA772">
            <v>4.5170000000000003</v>
          </cell>
          <cell r="BF772">
            <v>0</v>
          </cell>
          <cell r="BG772">
            <v>0</v>
          </cell>
        </row>
        <row r="773">
          <cell r="D773" t="str">
            <v>CERO</v>
          </cell>
          <cell r="E773" t="str">
            <v>No</v>
          </cell>
          <cell r="P773">
            <v>42886</v>
          </cell>
          <cell r="Z773">
            <v>0</v>
          </cell>
          <cell r="AO773" t="str">
            <v>N</v>
          </cell>
          <cell r="BA773">
            <v>3.89</v>
          </cell>
          <cell r="BF773">
            <v>0</v>
          </cell>
          <cell r="BG773">
            <v>0</v>
          </cell>
        </row>
        <row r="774">
          <cell r="D774" t="str">
            <v>CERO</v>
          </cell>
          <cell r="E774" t="str">
            <v>No</v>
          </cell>
          <cell r="P774">
            <v>42886</v>
          </cell>
          <cell r="Z774">
            <v>0</v>
          </cell>
          <cell r="AO774" t="str">
            <v>N</v>
          </cell>
          <cell r="BA774">
            <v>3.89</v>
          </cell>
          <cell r="BF774">
            <v>0</v>
          </cell>
          <cell r="BG774">
            <v>0</v>
          </cell>
        </row>
        <row r="775">
          <cell r="D775" t="str">
            <v>CERO</v>
          </cell>
          <cell r="E775" t="str">
            <v>No</v>
          </cell>
          <cell r="P775">
            <v>42886</v>
          </cell>
          <cell r="Z775">
            <v>0</v>
          </cell>
          <cell r="AO775" t="str">
            <v>N</v>
          </cell>
          <cell r="BA775">
            <v>3.89</v>
          </cell>
          <cell r="BF775">
            <v>0</v>
          </cell>
          <cell r="BG775">
            <v>0</v>
          </cell>
        </row>
        <row r="776">
          <cell r="D776" t="str">
            <v>CERO</v>
          </cell>
          <cell r="E776" t="str">
            <v>No</v>
          </cell>
          <cell r="P776">
            <v>42886</v>
          </cell>
          <cell r="Z776">
            <v>0</v>
          </cell>
          <cell r="AO776" t="str">
            <v>N</v>
          </cell>
          <cell r="BA776">
            <v>3.89</v>
          </cell>
          <cell r="BF776">
            <v>0</v>
          </cell>
          <cell r="BG776">
            <v>0</v>
          </cell>
        </row>
        <row r="777">
          <cell r="D777" t="str">
            <v>CERO</v>
          </cell>
          <cell r="E777" t="str">
            <v>No</v>
          </cell>
          <cell r="P777">
            <v>42886</v>
          </cell>
          <cell r="Z777">
            <v>0</v>
          </cell>
          <cell r="AO777" t="str">
            <v>N</v>
          </cell>
          <cell r="BA777">
            <v>3.89</v>
          </cell>
          <cell r="BF777">
            <v>0</v>
          </cell>
          <cell r="BG777">
            <v>0</v>
          </cell>
        </row>
        <row r="778">
          <cell r="D778" t="str">
            <v>CERO</v>
          </cell>
          <cell r="E778" t="str">
            <v>No</v>
          </cell>
          <cell r="P778">
            <v>42886</v>
          </cell>
          <cell r="Z778">
            <v>0</v>
          </cell>
          <cell r="AO778" t="str">
            <v>N</v>
          </cell>
          <cell r="BA778">
            <v>15.875999999999999</v>
          </cell>
          <cell r="BF778">
            <v>0</v>
          </cell>
          <cell r="BG778">
            <v>0</v>
          </cell>
        </row>
        <row r="779">
          <cell r="D779" t="str">
            <v>CERO</v>
          </cell>
          <cell r="E779" t="str">
            <v>No</v>
          </cell>
          <cell r="P779">
            <v>42886</v>
          </cell>
          <cell r="Z779">
            <v>0</v>
          </cell>
          <cell r="AO779" t="str">
            <v>N</v>
          </cell>
          <cell r="BA779">
            <v>4.5170000000000003</v>
          </cell>
          <cell r="BF779">
            <v>0</v>
          </cell>
          <cell r="BG779">
            <v>0</v>
          </cell>
        </row>
        <row r="780">
          <cell r="D780" t="str">
            <v>CERO</v>
          </cell>
          <cell r="E780" t="str">
            <v>No</v>
          </cell>
          <cell r="P780">
            <v>42886</v>
          </cell>
          <cell r="Z780">
            <v>0</v>
          </cell>
          <cell r="AO780" t="str">
            <v>N</v>
          </cell>
          <cell r="BA780">
            <v>3.89</v>
          </cell>
          <cell r="BF780">
            <v>0</v>
          </cell>
          <cell r="BG780">
            <v>0</v>
          </cell>
        </row>
        <row r="781">
          <cell r="D781" t="str">
            <v>CERO</v>
          </cell>
          <cell r="E781" t="str">
            <v>No</v>
          </cell>
          <cell r="P781">
            <v>42886</v>
          </cell>
          <cell r="Z781">
            <v>0</v>
          </cell>
          <cell r="AO781" t="str">
            <v>N</v>
          </cell>
          <cell r="BA781">
            <v>16.222999999999999</v>
          </cell>
          <cell r="BF781">
            <v>0</v>
          </cell>
          <cell r="BG781">
            <v>0</v>
          </cell>
        </row>
        <row r="782">
          <cell r="D782" t="str">
            <v>CERO</v>
          </cell>
          <cell r="E782" t="str">
            <v>No</v>
          </cell>
          <cell r="P782">
            <v>42892</v>
          </cell>
          <cell r="Z782">
            <v>526.87199999999996</v>
          </cell>
          <cell r="AO782" t="str">
            <v>N</v>
          </cell>
          <cell r="BA782">
            <v>21.952999999999999</v>
          </cell>
          <cell r="BF782">
            <v>0</v>
          </cell>
          <cell r="BG782">
            <v>0</v>
          </cell>
        </row>
        <row r="783">
          <cell r="D783" t="str">
            <v>CERO</v>
          </cell>
          <cell r="E783" t="str">
            <v>Yes</v>
          </cell>
          <cell r="P783">
            <v>42894</v>
          </cell>
          <cell r="Z783">
            <v>528.64800000000002</v>
          </cell>
          <cell r="AO783" t="str">
            <v>N</v>
          </cell>
          <cell r="BA783">
            <v>22.027000000000001</v>
          </cell>
          <cell r="BF783">
            <v>0</v>
          </cell>
          <cell r="BG783">
            <v>0</v>
          </cell>
        </row>
        <row r="784">
          <cell r="D784" t="str">
            <v>CERO</v>
          </cell>
          <cell r="E784" t="str">
            <v>No</v>
          </cell>
          <cell r="P784">
            <v>42894</v>
          </cell>
          <cell r="Z784">
            <v>526.87199999999996</v>
          </cell>
          <cell r="AO784" t="str">
            <v>N</v>
          </cell>
          <cell r="BA784">
            <v>21.952999999999999</v>
          </cell>
          <cell r="BF784">
            <v>0</v>
          </cell>
          <cell r="BG784">
            <v>0</v>
          </cell>
        </row>
        <row r="785">
          <cell r="D785" t="str">
            <v>CERO</v>
          </cell>
          <cell r="E785" t="str">
            <v>No</v>
          </cell>
          <cell r="P785">
            <v>42893</v>
          </cell>
          <cell r="Z785">
            <v>528.64800000000002</v>
          </cell>
          <cell r="AO785" t="str">
            <v>N</v>
          </cell>
          <cell r="BA785">
            <v>22.027000000000001</v>
          </cell>
          <cell r="BF785">
            <v>0</v>
          </cell>
          <cell r="BG785">
            <v>0</v>
          </cell>
        </row>
        <row r="786">
          <cell r="D786" t="str">
            <v>CERO</v>
          </cell>
          <cell r="E786" t="str">
            <v>No</v>
          </cell>
          <cell r="P786">
            <v>42896</v>
          </cell>
          <cell r="Z786">
            <v>585.40800000000002</v>
          </cell>
          <cell r="AO786" t="str">
            <v>N</v>
          </cell>
          <cell r="BA786">
            <v>24.391999999999999</v>
          </cell>
          <cell r="BF786">
            <v>0</v>
          </cell>
          <cell r="BG786">
            <v>0</v>
          </cell>
        </row>
        <row r="787">
          <cell r="D787" t="str">
            <v>CERO</v>
          </cell>
          <cell r="E787" t="str">
            <v>No</v>
          </cell>
          <cell r="P787">
            <v>42895</v>
          </cell>
          <cell r="Z787">
            <v>1150.32</v>
          </cell>
          <cell r="AO787" t="str">
            <v>N</v>
          </cell>
          <cell r="BA787">
            <v>47.93</v>
          </cell>
          <cell r="BF787">
            <v>0</v>
          </cell>
          <cell r="BG787">
            <v>0</v>
          </cell>
        </row>
        <row r="788">
          <cell r="D788" t="str">
            <v>CERO</v>
          </cell>
          <cell r="E788" t="str">
            <v>No</v>
          </cell>
          <cell r="P788">
            <v>42895</v>
          </cell>
          <cell r="Z788">
            <v>690.19200000000001</v>
          </cell>
          <cell r="AO788" t="str">
            <v>N</v>
          </cell>
          <cell r="BA788">
            <v>28.757999999999999</v>
          </cell>
          <cell r="BF788">
            <v>0</v>
          </cell>
          <cell r="BG788">
            <v>0</v>
          </cell>
        </row>
        <row r="789">
          <cell r="D789" t="str">
            <v>CERO</v>
          </cell>
          <cell r="E789" t="str">
            <v>No</v>
          </cell>
          <cell r="P789">
            <v>42873</v>
          </cell>
          <cell r="Z789">
            <v>573.21199999999999</v>
          </cell>
          <cell r="AO789" t="str">
            <v>N</v>
          </cell>
          <cell r="BA789">
            <v>24.391999999999999</v>
          </cell>
          <cell r="BF789">
            <v>0</v>
          </cell>
          <cell r="BG789">
            <v>0</v>
          </cell>
        </row>
        <row r="790">
          <cell r="D790" t="str">
            <v>CERO</v>
          </cell>
          <cell r="E790" t="str">
            <v>No</v>
          </cell>
          <cell r="P790">
            <v>42877</v>
          </cell>
          <cell r="Z790">
            <v>963.54700000000003</v>
          </cell>
          <cell r="AO790" t="str">
            <v>N</v>
          </cell>
          <cell r="BA790">
            <v>41.002000000000002</v>
          </cell>
          <cell r="BF790">
            <v>0</v>
          </cell>
          <cell r="BG790">
            <v>0</v>
          </cell>
        </row>
        <row r="791">
          <cell r="D791" t="str">
            <v>CERO</v>
          </cell>
          <cell r="E791" t="str">
            <v>No</v>
          </cell>
          <cell r="P791">
            <v>42873</v>
          </cell>
          <cell r="Z791">
            <v>299.34300000000002</v>
          </cell>
          <cell r="AO791" t="str">
            <v>N</v>
          </cell>
          <cell r="BA791">
            <v>12.738</v>
          </cell>
          <cell r="BF791">
            <v>0</v>
          </cell>
          <cell r="BG791">
            <v>0</v>
          </cell>
        </row>
        <row r="792">
          <cell r="D792" t="str">
            <v>CERO</v>
          </cell>
          <cell r="E792" t="str">
            <v>No</v>
          </cell>
          <cell r="P792">
            <v>42877</v>
          </cell>
          <cell r="Z792">
            <v>573.21199999999999</v>
          </cell>
          <cell r="AO792" t="str">
            <v>N</v>
          </cell>
          <cell r="BA792">
            <v>24.391999999999999</v>
          </cell>
          <cell r="BF792">
            <v>0</v>
          </cell>
          <cell r="BG792">
            <v>0</v>
          </cell>
        </row>
        <row r="793">
          <cell r="D793" t="str">
            <v>CERO</v>
          </cell>
          <cell r="E793" t="str">
            <v>No</v>
          </cell>
          <cell r="P793">
            <v>42878</v>
          </cell>
          <cell r="Z793">
            <v>1151.6410000000001</v>
          </cell>
          <cell r="AO793" t="str">
            <v>N</v>
          </cell>
          <cell r="BA793">
            <v>49.006</v>
          </cell>
          <cell r="BF793">
            <v>0</v>
          </cell>
          <cell r="BG793">
            <v>0</v>
          </cell>
        </row>
        <row r="794">
          <cell r="D794" t="str">
            <v>CERO</v>
          </cell>
          <cell r="E794" t="str">
            <v>No</v>
          </cell>
          <cell r="P794">
            <v>42878</v>
          </cell>
          <cell r="Z794">
            <v>963.54700000000003</v>
          </cell>
          <cell r="AO794" t="str">
            <v>N</v>
          </cell>
          <cell r="BA794">
            <v>41.002000000000002</v>
          </cell>
          <cell r="BF794">
            <v>0</v>
          </cell>
          <cell r="BG794">
            <v>0</v>
          </cell>
        </row>
        <row r="795">
          <cell r="D795" t="str">
            <v>CERO</v>
          </cell>
          <cell r="E795" t="str">
            <v>No</v>
          </cell>
          <cell r="P795">
            <v>42878</v>
          </cell>
          <cell r="Z795">
            <v>621.80999999999995</v>
          </cell>
          <cell r="AO795" t="str">
            <v>N</v>
          </cell>
          <cell r="BA795">
            <v>26.46</v>
          </cell>
          <cell r="BF795">
            <v>0</v>
          </cell>
          <cell r="BG795">
            <v>0</v>
          </cell>
        </row>
        <row r="796">
          <cell r="D796" t="str">
            <v>CERO</v>
          </cell>
          <cell r="E796" t="str">
            <v>No</v>
          </cell>
          <cell r="P796">
            <v>42878</v>
          </cell>
          <cell r="Z796">
            <v>1126.355</v>
          </cell>
          <cell r="AO796" t="str">
            <v>N</v>
          </cell>
          <cell r="BA796">
            <v>47.93</v>
          </cell>
          <cell r="BF796">
            <v>0</v>
          </cell>
          <cell r="BG796">
            <v>0</v>
          </cell>
        </row>
        <row r="797">
          <cell r="D797" t="str">
            <v>CERO</v>
          </cell>
          <cell r="E797" t="str">
            <v>No</v>
          </cell>
          <cell r="P797">
            <v>42878</v>
          </cell>
          <cell r="Z797">
            <v>621.80999999999995</v>
          </cell>
          <cell r="AO797" t="str">
            <v>N</v>
          </cell>
          <cell r="BA797">
            <v>26.46</v>
          </cell>
          <cell r="BF797">
            <v>0</v>
          </cell>
          <cell r="BG797">
            <v>0</v>
          </cell>
        </row>
        <row r="798">
          <cell r="D798" t="str">
            <v>CERO</v>
          </cell>
          <cell r="E798" t="str">
            <v>No</v>
          </cell>
          <cell r="P798">
            <v>42879</v>
          </cell>
          <cell r="Z798">
            <v>963.54700000000003</v>
          </cell>
          <cell r="AO798" t="str">
            <v>N</v>
          </cell>
          <cell r="BA798">
            <v>41.002000000000002</v>
          </cell>
          <cell r="BF798">
            <v>0</v>
          </cell>
          <cell r="BG798">
            <v>0</v>
          </cell>
        </row>
        <row r="799">
          <cell r="D799" t="str">
            <v>CERO</v>
          </cell>
          <cell r="E799" t="str">
            <v>No</v>
          </cell>
          <cell r="P799">
            <v>42878</v>
          </cell>
          <cell r="Z799">
            <v>963.54700000000003</v>
          </cell>
          <cell r="AO799" t="str">
            <v>N</v>
          </cell>
          <cell r="BA799">
            <v>41.002000000000002</v>
          </cell>
          <cell r="BF799">
            <v>0</v>
          </cell>
          <cell r="BG799">
            <v>0</v>
          </cell>
        </row>
        <row r="800">
          <cell r="D800" t="str">
            <v>CERO</v>
          </cell>
          <cell r="E800" t="str">
            <v>No</v>
          </cell>
          <cell r="P800">
            <v>42881</v>
          </cell>
          <cell r="Z800">
            <v>901.08399999999995</v>
          </cell>
          <cell r="AO800" t="str">
            <v>N</v>
          </cell>
          <cell r="BA800">
            <v>38.344000000000001</v>
          </cell>
          <cell r="BF800">
            <v>0</v>
          </cell>
          <cell r="BG800">
            <v>0</v>
          </cell>
        </row>
        <row r="801">
          <cell r="D801" t="str">
            <v>CERO</v>
          </cell>
          <cell r="E801" t="str">
            <v>Yes</v>
          </cell>
          <cell r="P801">
            <v>42885</v>
          </cell>
          <cell r="Z801">
            <v>963.54700000000003</v>
          </cell>
          <cell r="AO801" t="str">
            <v>N</v>
          </cell>
          <cell r="BA801">
            <v>41.002000000000002</v>
          </cell>
          <cell r="BF801">
            <v>0</v>
          </cell>
          <cell r="BG801">
            <v>0</v>
          </cell>
        </row>
        <row r="802">
          <cell r="D802" t="str">
            <v>CERO</v>
          </cell>
          <cell r="E802" t="str">
            <v>No</v>
          </cell>
          <cell r="P802">
            <v>42878</v>
          </cell>
          <cell r="Z802">
            <v>573.21199999999999</v>
          </cell>
          <cell r="AO802" t="str">
            <v>N</v>
          </cell>
          <cell r="BA802">
            <v>24.391999999999999</v>
          </cell>
          <cell r="BF802">
            <v>0</v>
          </cell>
          <cell r="BG802">
            <v>0</v>
          </cell>
        </row>
        <row r="803">
          <cell r="D803" t="str">
            <v>CERO</v>
          </cell>
          <cell r="E803" t="str">
            <v>No</v>
          </cell>
          <cell r="P803">
            <v>42880</v>
          </cell>
          <cell r="Z803">
            <v>1126.355</v>
          </cell>
          <cell r="AO803" t="str">
            <v>N</v>
          </cell>
          <cell r="BA803">
            <v>47.93</v>
          </cell>
          <cell r="BF803">
            <v>0</v>
          </cell>
          <cell r="BG803">
            <v>0</v>
          </cell>
        </row>
        <row r="804">
          <cell r="D804" t="str">
            <v>CERO</v>
          </cell>
          <cell r="E804" t="str">
            <v>No</v>
          </cell>
          <cell r="P804">
            <v>42880</v>
          </cell>
          <cell r="Z804">
            <v>1126.355</v>
          </cell>
          <cell r="AO804" t="str">
            <v>N</v>
          </cell>
          <cell r="BA804">
            <v>47.93</v>
          </cell>
          <cell r="BF804">
            <v>0</v>
          </cell>
          <cell r="BG804">
            <v>0</v>
          </cell>
        </row>
        <row r="805">
          <cell r="D805" t="str">
            <v>CERO</v>
          </cell>
          <cell r="E805" t="str">
            <v>No</v>
          </cell>
          <cell r="P805">
            <v>42880</v>
          </cell>
          <cell r="Z805">
            <v>517.6345</v>
          </cell>
          <cell r="AO805" t="str">
            <v>N</v>
          </cell>
          <cell r="BA805">
            <v>22.027000000000001</v>
          </cell>
          <cell r="BF805">
            <v>0</v>
          </cell>
          <cell r="BG805">
            <v>0</v>
          </cell>
        </row>
        <row r="806">
          <cell r="D806" t="str">
            <v>CERO</v>
          </cell>
          <cell r="E806" t="str">
            <v>No</v>
          </cell>
          <cell r="P806">
            <v>42879</v>
          </cell>
          <cell r="Z806">
            <v>863.71900000000005</v>
          </cell>
          <cell r="AO806" t="str">
            <v>N</v>
          </cell>
          <cell r="BA806">
            <v>36.753999999999998</v>
          </cell>
          <cell r="BF806">
            <v>0</v>
          </cell>
          <cell r="BG806">
            <v>0</v>
          </cell>
        </row>
        <row r="807">
          <cell r="D807" t="str">
            <v>CERO</v>
          </cell>
          <cell r="E807" t="str">
            <v>No</v>
          </cell>
          <cell r="P807">
            <v>42884</v>
          </cell>
          <cell r="Z807">
            <v>963.54700000000003</v>
          </cell>
          <cell r="AO807" t="str">
            <v>N</v>
          </cell>
          <cell r="BA807">
            <v>41.002000000000002</v>
          </cell>
          <cell r="BF807">
            <v>0</v>
          </cell>
          <cell r="BG807">
            <v>0</v>
          </cell>
        </row>
        <row r="808">
          <cell r="D808" t="str">
            <v>CERO</v>
          </cell>
          <cell r="E808" t="str">
            <v>No</v>
          </cell>
          <cell r="P808">
            <v>42884</v>
          </cell>
          <cell r="Z808">
            <v>963.54700000000003</v>
          </cell>
          <cell r="AO808" t="str">
            <v>N</v>
          </cell>
          <cell r="BA808">
            <v>41.002000000000002</v>
          </cell>
          <cell r="BF808">
            <v>0</v>
          </cell>
          <cell r="BG808">
            <v>0</v>
          </cell>
        </row>
        <row r="809">
          <cell r="D809" t="str">
            <v>CERO</v>
          </cell>
          <cell r="E809" t="str">
            <v>No</v>
          </cell>
          <cell r="P809">
            <v>42884</v>
          </cell>
          <cell r="Z809">
            <v>1303.78</v>
          </cell>
          <cell r="AO809" t="str">
            <v>N</v>
          </cell>
          <cell r="BA809">
            <v>55.48</v>
          </cell>
          <cell r="BF809">
            <v>0</v>
          </cell>
          <cell r="BG809">
            <v>0</v>
          </cell>
        </row>
        <row r="810">
          <cell r="D810" t="str">
            <v>CERO</v>
          </cell>
          <cell r="E810" t="str">
            <v>Yes</v>
          </cell>
          <cell r="P810">
            <v>42886</v>
          </cell>
          <cell r="Z810">
            <v>679.64350000000002</v>
          </cell>
          <cell r="AO810" t="str">
            <v>N</v>
          </cell>
          <cell r="BA810">
            <v>28.920999999999999</v>
          </cell>
          <cell r="BF810">
            <v>0</v>
          </cell>
          <cell r="BG810">
            <v>0</v>
          </cell>
        </row>
        <row r="811">
          <cell r="D811" t="str">
            <v>CERO</v>
          </cell>
          <cell r="E811" t="str">
            <v>No</v>
          </cell>
          <cell r="P811">
            <v>42881</v>
          </cell>
          <cell r="Z811">
            <v>515.89549999999997</v>
          </cell>
          <cell r="AO811" t="str">
            <v>N</v>
          </cell>
          <cell r="BA811">
            <v>21.952999999999999</v>
          </cell>
          <cell r="BF811">
            <v>0</v>
          </cell>
          <cell r="BG811">
            <v>0</v>
          </cell>
        </row>
        <row r="812">
          <cell r="D812" t="str">
            <v>CERO</v>
          </cell>
          <cell r="E812" t="str">
            <v>No</v>
          </cell>
          <cell r="P812">
            <v>42882</v>
          </cell>
          <cell r="Z812">
            <v>1126.355</v>
          </cell>
          <cell r="AO812" t="str">
            <v>N</v>
          </cell>
          <cell r="BA812">
            <v>47.93</v>
          </cell>
          <cell r="BF812">
            <v>0</v>
          </cell>
          <cell r="BG812">
            <v>0</v>
          </cell>
        </row>
        <row r="813">
          <cell r="D813" t="str">
            <v>CERO</v>
          </cell>
          <cell r="E813" t="str">
            <v>No</v>
          </cell>
          <cell r="P813">
            <v>42885</v>
          </cell>
          <cell r="Z813">
            <v>901.08399999999995</v>
          </cell>
          <cell r="AO813" t="str">
            <v>N</v>
          </cell>
          <cell r="BA813">
            <v>38.344000000000001</v>
          </cell>
          <cell r="BF813">
            <v>0</v>
          </cell>
          <cell r="BG813">
            <v>0</v>
          </cell>
        </row>
        <row r="814">
          <cell r="D814" t="str">
            <v>CERO</v>
          </cell>
          <cell r="E814" t="str">
            <v>No</v>
          </cell>
          <cell r="P814">
            <v>42886</v>
          </cell>
          <cell r="Z814">
            <v>1126.355</v>
          </cell>
          <cell r="AO814" t="str">
            <v>N</v>
          </cell>
          <cell r="BA814">
            <v>47.93</v>
          </cell>
          <cell r="BF814">
            <v>0</v>
          </cell>
          <cell r="BG814">
            <v>0</v>
          </cell>
        </row>
        <row r="815">
          <cell r="D815" t="str">
            <v>CERO</v>
          </cell>
          <cell r="E815" t="str">
            <v>No</v>
          </cell>
          <cell r="P815">
            <v>42885</v>
          </cell>
          <cell r="Z815">
            <v>963.54700000000003</v>
          </cell>
          <cell r="AO815" t="str">
            <v>N</v>
          </cell>
          <cell r="BA815">
            <v>41.002000000000002</v>
          </cell>
          <cell r="BF815">
            <v>0</v>
          </cell>
          <cell r="BG815">
            <v>0</v>
          </cell>
        </row>
        <row r="816">
          <cell r="D816" t="str">
            <v>CERO</v>
          </cell>
          <cell r="E816" t="str">
            <v>No</v>
          </cell>
          <cell r="P816">
            <v>42877</v>
          </cell>
          <cell r="Z816">
            <v>1126.355</v>
          </cell>
          <cell r="AO816" t="str">
            <v>N</v>
          </cell>
          <cell r="BA816">
            <v>47.93</v>
          </cell>
          <cell r="BF816">
            <v>0</v>
          </cell>
          <cell r="BG816">
            <v>0</v>
          </cell>
        </row>
        <row r="817">
          <cell r="D817" t="str">
            <v>CERO</v>
          </cell>
          <cell r="E817" t="str">
            <v>No</v>
          </cell>
          <cell r="P817">
            <v>42880</v>
          </cell>
          <cell r="Z817">
            <v>517.6345</v>
          </cell>
          <cell r="AO817" t="str">
            <v>N</v>
          </cell>
          <cell r="BA817">
            <v>22.027000000000001</v>
          </cell>
          <cell r="BF817">
            <v>0</v>
          </cell>
          <cell r="BG817">
            <v>0</v>
          </cell>
        </row>
        <row r="818">
          <cell r="D818" t="str">
            <v>CERO</v>
          </cell>
          <cell r="E818" t="str">
            <v>No</v>
          </cell>
          <cell r="P818">
            <v>42872</v>
          </cell>
          <cell r="Z818">
            <v>573.21199999999999</v>
          </cell>
          <cell r="AO818" t="str">
            <v>N</v>
          </cell>
          <cell r="BA818">
            <v>24.391999999999999</v>
          </cell>
          <cell r="BF818">
            <v>0</v>
          </cell>
          <cell r="BG818">
            <v>0</v>
          </cell>
        </row>
        <row r="819">
          <cell r="D819" t="str">
            <v>CERO</v>
          </cell>
          <cell r="E819" t="str">
            <v>No</v>
          </cell>
          <cell r="P819">
            <v>42883</v>
          </cell>
          <cell r="Z819">
            <v>517.6345</v>
          </cell>
          <cell r="AO819" t="str">
            <v>N</v>
          </cell>
          <cell r="BA819">
            <v>22.027000000000001</v>
          </cell>
          <cell r="BF819">
            <v>0</v>
          </cell>
          <cell r="BG819">
            <v>0</v>
          </cell>
        </row>
        <row r="820">
          <cell r="D820" t="str">
            <v>CERO</v>
          </cell>
          <cell r="E820" t="str">
            <v>No</v>
          </cell>
          <cell r="P820">
            <v>42884</v>
          </cell>
          <cell r="Z820">
            <v>963.54700000000003</v>
          </cell>
          <cell r="AO820" t="str">
            <v>N</v>
          </cell>
          <cell r="BA820">
            <v>41.002000000000002</v>
          </cell>
          <cell r="BF820">
            <v>0</v>
          </cell>
          <cell r="BG820">
            <v>0</v>
          </cell>
        </row>
        <row r="821">
          <cell r="D821" t="str">
            <v>CERO</v>
          </cell>
          <cell r="E821" t="str">
            <v>No</v>
          </cell>
          <cell r="P821">
            <v>42885</v>
          </cell>
          <cell r="Z821">
            <v>679.64350000000002</v>
          </cell>
          <cell r="AO821" t="str">
            <v>N</v>
          </cell>
          <cell r="BA821">
            <v>28.920999999999999</v>
          </cell>
          <cell r="BF821">
            <v>0</v>
          </cell>
          <cell r="BG821">
            <v>0</v>
          </cell>
        </row>
        <row r="822">
          <cell r="D822" t="str">
            <v>CERO</v>
          </cell>
          <cell r="E822" t="str">
            <v>No</v>
          </cell>
          <cell r="P822">
            <v>42885</v>
          </cell>
          <cell r="Z822">
            <v>573.21199999999999</v>
          </cell>
          <cell r="AO822" t="str">
            <v>N</v>
          </cell>
          <cell r="BA822">
            <v>24.391999999999999</v>
          </cell>
          <cell r="BF822">
            <v>0</v>
          </cell>
          <cell r="BG822">
            <v>0</v>
          </cell>
        </row>
        <row r="823">
          <cell r="D823" t="str">
            <v>CERO</v>
          </cell>
          <cell r="E823" t="str">
            <v>No</v>
          </cell>
          <cell r="P823">
            <v>42884</v>
          </cell>
          <cell r="Z823">
            <v>1650.405</v>
          </cell>
          <cell r="AO823" t="str">
            <v>N</v>
          </cell>
          <cell r="BA823">
            <v>70.23</v>
          </cell>
          <cell r="BF823">
            <v>0</v>
          </cell>
          <cell r="BG823">
            <v>0</v>
          </cell>
        </row>
        <row r="824">
          <cell r="D824" t="str">
            <v>CERO</v>
          </cell>
          <cell r="E824" t="str">
            <v>No</v>
          </cell>
          <cell r="P824">
            <v>42885</v>
          </cell>
          <cell r="Z824">
            <v>515.89549999999997</v>
          </cell>
          <cell r="AO824" t="str">
            <v>N</v>
          </cell>
          <cell r="BA824">
            <v>21.952999999999999</v>
          </cell>
          <cell r="BF824">
            <v>0</v>
          </cell>
          <cell r="BG824">
            <v>0</v>
          </cell>
        </row>
        <row r="825">
          <cell r="D825" t="str">
            <v>CERO</v>
          </cell>
          <cell r="E825" t="str">
            <v>No</v>
          </cell>
          <cell r="P825">
            <v>42883</v>
          </cell>
          <cell r="Z825">
            <v>963.54700000000003</v>
          </cell>
          <cell r="AO825" t="str">
            <v>N</v>
          </cell>
          <cell r="BA825">
            <v>41.002000000000002</v>
          </cell>
          <cell r="BF825">
            <v>0</v>
          </cell>
          <cell r="BG825">
            <v>0</v>
          </cell>
        </row>
        <row r="826">
          <cell r="D826" t="str">
            <v>CERO</v>
          </cell>
          <cell r="E826" t="str">
            <v>No</v>
          </cell>
          <cell r="P826">
            <v>42883</v>
          </cell>
          <cell r="Z826">
            <v>963.54700000000003</v>
          </cell>
          <cell r="AO826" t="str">
            <v>N</v>
          </cell>
          <cell r="BA826">
            <v>41.002000000000002</v>
          </cell>
          <cell r="BF826">
            <v>0</v>
          </cell>
          <cell r="BG826">
            <v>0</v>
          </cell>
        </row>
        <row r="827">
          <cell r="D827" t="str">
            <v>CERO</v>
          </cell>
          <cell r="E827" t="str">
            <v>No</v>
          </cell>
          <cell r="P827">
            <v>42872</v>
          </cell>
          <cell r="Z827">
            <v>414.11700000000002</v>
          </cell>
          <cell r="AO827" t="str">
            <v>N</v>
          </cell>
          <cell r="BA827">
            <v>17.622</v>
          </cell>
          <cell r="BF827">
            <v>0</v>
          </cell>
          <cell r="BG827">
            <v>0</v>
          </cell>
        </row>
        <row r="828">
          <cell r="D828" t="str">
            <v>CERO</v>
          </cell>
          <cell r="E828" t="str">
            <v>No</v>
          </cell>
          <cell r="P828">
            <v>42870</v>
          </cell>
          <cell r="Z828">
            <v>1126.355</v>
          </cell>
          <cell r="AO828" t="str">
            <v>N</v>
          </cell>
          <cell r="BA828">
            <v>47.93</v>
          </cell>
          <cell r="BF828">
            <v>0</v>
          </cell>
          <cell r="BG828">
            <v>0</v>
          </cell>
        </row>
        <row r="829">
          <cell r="D829" t="str">
            <v>CERO</v>
          </cell>
          <cell r="E829" t="str">
            <v>No</v>
          </cell>
          <cell r="P829">
            <v>42860</v>
          </cell>
          <cell r="Z829">
            <v>748.33399999999995</v>
          </cell>
          <cell r="AO829" t="str">
            <v>N</v>
          </cell>
          <cell r="BA829">
            <v>31.844000000000001</v>
          </cell>
          <cell r="BF829">
            <v>0</v>
          </cell>
          <cell r="BG829">
            <v>0</v>
          </cell>
        </row>
        <row r="830">
          <cell r="D830" t="str">
            <v>CERO</v>
          </cell>
          <cell r="E830" t="str">
            <v>No</v>
          </cell>
          <cell r="P830">
            <v>42886</v>
          </cell>
          <cell r="Z830">
            <v>1059.5250000000001</v>
          </cell>
          <cell r="AO830" t="str">
            <v>N</v>
          </cell>
          <cell r="BA830">
            <v>42.381</v>
          </cell>
          <cell r="BF830">
            <v>0</v>
          </cell>
          <cell r="BG830">
            <v>0</v>
          </cell>
        </row>
        <row r="831">
          <cell r="D831" t="str">
            <v>CERO</v>
          </cell>
          <cell r="E831" t="str">
            <v>No</v>
          </cell>
          <cell r="P831">
            <v>42892</v>
          </cell>
          <cell r="Z831">
            <v>1150.32</v>
          </cell>
          <cell r="AO831" t="str">
            <v>N</v>
          </cell>
          <cell r="BA831">
            <v>47.93</v>
          </cell>
          <cell r="BF831">
            <v>0</v>
          </cell>
          <cell r="BG831">
            <v>0</v>
          </cell>
        </row>
        <row r="832">
          <cell r="D832" t="str">
            <v>CERO</v>
          </cell>
          <cell r="E832" t="str">
            <v>No</v>
          </cell>
          <cell r="P832">
            <v>42898</v>
          </cell>
          <cell r="Z832">
            <v>585.40800000000002</v>
          </cell>
          <cell r="AO832" t="str">
            <v>N</v>
          </cell>
          <cell r="BA832">
            <v>24.391999999999999</v>
          </cell>
          <cell r="BF832">
            <v>0</v>
          </cell>
          <cell r="BG832">
            <v>0</v>
          </cell>
        </row>
        <row r="833">
          <cell r="D833" t="str">
            <v>CERO</v>
          </cell>
          <cell r="E833" t="str">
            <v>No</v>
          </cell>
          <cell r="P833">
            <v>42892</v>
          </cell>
          <cell r="Z833">
            <v>579.4</v>
          </cell>
          <cell r="AO833" t="str">
            <v>N</v>
          </cell>
          <cell r="BA833">
            <v>23.175999999999998</v>
          </cell>
          <cell r="BF833">
            <v>0</v>
          </cell>
          <cell r="BG833">
            <v>0</v>
          </cell>
        </row>
        <row r="834">
          <cell r="D834" t="str">
            <v>CERO</v>
          </cell>
          <cell r="E834" t="str">
            <v>No</v>
          </cell>
          <cell r="P834">
            <v>42892</v>
          </cell>
          <cell r="Z834">
            <v>495.72500000000002</v>
          </cell>
          <cell r="AO834" t="str">
            <v>N</v>
          </cell>
          <cell r="BA834">
            <v>19.829000000000001</v>
          </cell>
          <cell r="BF834">
            <v>0</v>
          </cell>
          <cell r="BG834">
            <v>0</v>
          </cell>
        </row>
        <row r="835">
          <cell r="D835" t="str">
            <v>CERO</v>
          </cell>
          <cell r="E835" t="str">
            <v>Yes</v>
          </cell>
          <cell r="P835">
            <v>42892</v>
          </cell>
          <cell r="Z835">
            <v>1059.5250000000001</v>
          </cell>
          <cell r="AO835" t="str">
            <v>N</v>
          </cell>
          <cell r="BA835">
            <v>42.381</v>
          </cell>
          <cell r="BF835">
            <v>0</v>
          </cell>
          <cell r="BG835">
            <v>0</v>
          </cell>
        </row>
        <row r="836">
          <cell r="D836" t="str">
            <v>CERO</v>
          </cell>
          <cell r="E836" t="str">
            <v>No</v>
          </cell>
          <cell r="P836">
            <v>42895</v>
          </cell>
          <cell r="Z836">
            <v>548.82500000000005</v>
          </cell>
          <cell r="AO836" t="str">
            <v>N</v>
          </cell>
          <cell r="BA836">
            <v>21.952999999999999</v>
          </cell>
          <cell r="BF836">
            <v>0</v>
          </cell>
          <cell r="BG836">
            <v>0</v>
          </cell>
        </row>
        <row r="837">
          <cell r="D837" t="str">
            <v>CERO</v>
          </cell>
          <cell r="E837" t="str">
            <v>No</v>
          </cell>
          <cell r="P837">
            <v>42895</v>
          </cell>
          <cell r="Z837">
            <v>1078.425</v>
          </cell>
          <cell r="AO837" t="str">
            <v>N</v>
          </cell>
          <cell r="BA837">
            <v>43.137</v>
          </cell>
          <cell r="BF837">
            <v>0</v>
          </cell>
          <cell r="BG837">
            <v>0</v>
          </cell>
        </row>
        <row r="838">
          <cell r="D838" t="str">
            <v>CERO</v>
          </cell>
          <cell r="E838" t="str">
            <v>Yes</v>
          </cell>
          <cell r="P838">
            <v>42863</v>
          </cell>
          <cell r="Z838">
            <v>1214.722</v>
          </cell>
          <cell r="AO838" t="str">
            <v>N</v>
          </cell>
          <cell r="BA838">
            <v>52.814</v>
          </cell>
          <cell r="BF838">
            <v>0</v>
          </cell>
          <cell r="BG838">
            <v>0</v>
          </cell>
        </row>
        <row r="839">
          <cell r="D839" t="str">
            <v>CERO</v>
          </cell>
          <cell r="E839" t="str">
            <v>No</v>
          </cell>
          <cell r="P839">
            <v>42899</v>
          </cell>
          <cell r="Z839">
            <v>565.47500000000002</v>
          </cell>
          <cell r="AO839" t="str">
            <v>N</v>
          </cell>
          <cell r="BA839">
            <v>22.619</v>
          </cell>
          <cell r="BF839">
            <v>0</v>
          </cell>
          <cell r="BG839">
            <v>0</v>
          </cell>
        </row>
        <row r="840">
          <cell r="D840" t="str">
            <v>CERO</v>
          </cell>
          <cell r="E840" t="str">
            <v>No</v>
          </cell>
          <cell r="P840">
            <v>42899</v>
          </cell>
          <cell r="Z840">
            <v>1198.25</v>
          </cell>
          <cell r="AO840" t="str">
            <v>N</v>
          </cell>
          <cell r="BA840">
            <v>47.93</v>
          </cell>
          <cell r="BF840">
            <v>0</v>
          </cell>
          <cell r="BG840">
            <v>0</v>
          </cell>
        </row>
        <row r="841">
          <cell r="D841" t="str">
            <v>CERO</v>
          </cell>
          <cell r="E841" t="str">
            <v>No</v>
          </cell>
          <cell r="P841">
            <v>42888</v>
          </cell>
          <cell r="Z841">
            <v>1102.3900000000001</v>
          </cell>
          <cell r="AO841" t="str">
            <v>N</v>
          </cell>
          <cell r="BA841">
            <v>47.93</v>
          </cell>
          <cell r="BF841">
            <v>0</v>
          </cell>
          <cell r="BG841">
            <v>0</v>
          </cell>
        </row>
        <row r="842">
          <cell r="D842" t="str">
            <v>CERO</v>
          </cell>
          <cell r="E842" t="str">
            <v>No</v>
          </cell>
          <cell r="P842">
            <v>42900</v>
          </cell>
          <cell r="Z842">
            <v>1198.25</v>
          </cell>
          <cell r="AO842" t="str">
            <v>N</v>
          </cell>
          <cell r="BA842">
            <v>47.93</v>
          </cell>
          <cell r="BF842">
            <v>0</v>
          </cell>
          <cell r="BG842">
            <v>0</v>
          </cell>
        </row>
        <row r="843">
          <cell r="D843" t="str">
            <v>CERO</v>
          </cell>
          <cell r="E843" t="str">
            <v>No</v>
          </cell>
          <cell r="P843">
            <v>42900</v>
          </cell>
          <cell r="Z843">
            <v>1198.25</v>
          </cell>
          <cell r="AO843" t="str">
            <v>N</v>
          </cell>
          <cell r="BA843">
            <v>47.93</v>
          </cell>
          <cell r="BF843">
            <v>0</v>
          </cell>
          <cell r="BG843">
            <v>0</v>
          </cell>
        </row>
        <row r="844">
          <cell r="D844" t="str">
            <v>CERO</v>
          </cell>
          <cell r="E844" t="str">
            <v>No</v>
          </cell>
          <cell r="P844">
            <v>42900</v>
          </cell>
          <cell r="Z844">
            <v>550.67499999999995</v>
          </cell>
          <cell r="AO844" t="str">
            <v>N</v>
          </cell>
          <cell r="BA844">
            <v>22.027000000000001</v>
          </cell>
          <cell r="BF844">
            <v>0</v>
          </cell>
          <cell r="BG844">
            <v>0</v>
          </cell>
        </row>
        <row r="845">
          <cell r="D845" t="str">
            <v>CERO</v>
          </cell>
          <cell r="E845" t="str">
            <v>No</v>
          </cell>
          <cell r="P845">
            <v>42899</v>
          </cell>
          <cell r="Z845">
            <v>598.66700000000003</v>
          </cell>
          <cell r="AO845" t="str">
            <v>N</v>
          </cell>
          <cell r="BA845">
            <v>26.029</v>
          </cell>
          <cell r="BF845">
            <v>0</v>
          </cell>
          <cell r="BG845">
            <v>0</v>
          </cell>
        </row>
        <row r="846">
          <cell r="D846" t="str">
            <v>CERO</v>
          </cell>
          <cell r="E846" t="str">
            <v>No</v>
          </cell>
          <cell r="P846">
            <v>42900</v>
          </cell>
          <cell r="Z846">
            <v>1025.05</v>
          </cell>
          <cell r="AO846" t="str">
            <v>N</v>
          </cell>
          <cell r="BA846">
            <v>41.002000000000002</v>
          </cell>
          <cell r="BF846">
            <v>0</v>
          </cell>
          <cell r="BG846">
            <v>0</v>
          </cell>
        </row>
        <row r="847">
          <cell r="D847" t="str">
            <v>CERO</v>
          </cell>
          <cell r="E847" t="str">
            <v>No</v>
          </cell>
          <cell r="P847">
            <v>42898</v>
          </cell>
          <cell r="Z847">
            <v>1531.425</v>
          </cell>
          <cell r="AO847" t="str">
            <v>N</v>
          </cell>
          <cell r="BA847">
            <v>61.256999999999998</v>
          </cell>
          <cell r="BF847">
            <v>0</v>
          </cell>
          <cell r="BG847">
            <v>0</v>
          </cell>
        </row>
        <row r="848">
          <cell r="D848" t="str">
            <v>CERO</v>
          </cell>
          <cell r="E848" t="str">
            <v>No</v>
          </cell>
          <cell r="P848">
            <v>42898</v>
          </cell>
          <cell r="Z848">
            <v>1025.05</v>
          </cell>
          <cell r="AO848" t="str">
            <v>N</v>
          </cell>
          <cell r="BA848">
            <v>41.002000000000002</v>
          </cell>
          <cell r="BF848">
            <v>0</v>
          </cell>
          <cell r="BG848">
            <v>0</v>
          </cell>
        </row>
        <row r="849">
          <cell r="D849" t="str">
            <v>CERO</v>
          </cell>
          <cell r="E849" t="str">
            <v>No</v>
          </cell>
          <cell r="P849">
            <v>42898</v>
          </cell>
          <cell r="Z849">
            <v>609.79999999999995</v>
          </cell>
          <cell r="AO849" t="str">
            <v>N</v>
          </cell>
          <cell r="BA849">
            <v>24.391999999999999</v>
          </cell>
          <cell r="BF849">
            <v>0</v>
          </cell>
          <cell r="BG849">
            <v>0</v>
          </cell>
        </row>
        <row r="850">
          <cell r="D850" t="str">
            <v>CERO</v>
          </cell>
          <cell r="E850" t="str">
            <v>No</v>
          </cell>
          <cell r="P850">
            <v>42898</v>
          </cell>
          <cell r="Z850">
            <v>1198.25</v>
          </cell>
          <cell r="AO850" t="str">
            <v>N</v>
          </cell>
          <cell r="BA850">
            <v>47.93</v>
          </cell>
          <cell r="BF850">
            <v>0</v>
          </cell>
          <cell r="BG850">
            <v>0</v>
          </cell>
        </row>
        <row r="851">
          <cell r="D851" t="str">
            <v>CERO</v>
          </cell>
          <cell r="E851" t="str">
            <v>No</v>
          </cell>
          <cell r="P851">
            <v>42902</v>
          </cell>
          <cell r="Z851">
            <v>1721</v>
          </cell>
          <cell r="AO851" t="str">
            <v>N</v>
          </cell>
          <cell r="BA851">
            <v>68.84</v>
          </cell>
          <cell r="BF851">
            <v>0</v>
          </cell>
          <cell r="BG851">
            <v>0</v>
          </cell>
        </row>
        <row r="852">
          <cell r="D852" t="str">
            <v>CERO</v>
          </cell>
          <cell r="E852" t="str">
            <v>No</v>
          </cell>
          <cell r="P852">
            <v>42902</v>
          </cell>
          <cell r="Z852">
            <v>1721</v>
          </cell>
          <cell r="AO852" t="str">
            <v>N</v>
          </cell>
          <cell r="BA852">
            <v>68.84</v>
          </cell>
          <cell r="BF852">
            <v>0</v>
          </cell>
          <cell r="BG852">
            <v>0</v>
          </cell>
        </row>
        <row r="853">
          <cell r="D853" t="str">
            <v>CERO</v>
          </cell>
          <cell r="E853" t="str">
            <v>No</v>
          </cell>
          <cell r="P853">
            <v>42899</v>
          </cell>
          <cell r="Z853">
            <v>496.52499999999998</v>
          </cell>
          <cell r="AO853" t="str">
            <v>N</v>
          </cell>
          <cell r="BA853">
            <v>19.861000000000001</v>
          </cell>
          <cell r="BF853">
            <v>0</v>
          </cell>
          <cell r="BG853">
            <v>0</v>
          </cell>
        </row>
        <row r="854">
          <cell r="D854" t="str">
            <v>CERO</v>
          </cell>
          <cell r="E854" t="str">
            <v>Yes</v>
          </cell>
          <cell r="P854">
            <v>42898</v>
          </cell>
          <cell r="Z854">
            <v>1025.05</v>
          </cell>
          <cell r="AO854" t="str">
            <v>N</v>
          </cell>
          <cell r="BA854">
            <v>41.002000000000002</v>
          </cell>
          <cell r="BF854">
            <v>0</v>
          </cell>
          <cell r="BG854">
            <v>0</v>
          </cell>
        </row>
        <row r="855">
          <cell r="D855" t="str">
            <v>CERO</v>
          </cell>
          <cell r="E855" t="str">
            <v>Yes</v>
          </cell>
          <cell r="P855">
            <v>42825</v>
          </cell>
          <cell r="Z855">
            <v>2108.34</v>
          </cell>
          <cell r="AO855" t="str">
            <v>N</v>
          </cell>
          <cell r="BA855" t="str">
            <v>0124.020</v>
          </cell>
          <cell r="BF855">
            <v>0</v>
          </cell>
          <cell r="BG855">
            <v>0</v>
          </cell>
        </row>
        <row r="856">
          <cell r="D856" t="str">
            <v>CERO</v>
          </cell>
          <cell r="E856" t="str">
            <v>Yes</v>
          </cell>
          <cell r="P856">
            <v>42825</v>
          </cell>
          <cell r="Z856">
            <v>2101</v>
          </cell>
          <cell r="AO856" t="str">
            <v>N</v>
          </cell>
          <cell r="BA856" t="str">
            <v>0137.320</v>
          </cell>
          <cell r="BF856">
            <v>0</v>
          </cell>
          <cell r="BG856">
            <v>0</v>
          </cell>
        </row>
        <row r="857">
          <cell r="D857" t="str">
            <v>CERO</v>
          </cell>
          <cell r="E857" t="str">
            <v>Yes</v>
          </cell>
          <cell r="P857">
            <v>42825</v>
          </cell>
          <cell r="Z857">
            <v>2105.2800000000002</v>
          </cell>
          <cell r="AO857" t="str">
            <v>N</v>
          </cell>
          <cell r="BA857" t="str">
            <v>0123.840</v>
          </cell>
          <cell r="BF857">
            <v>0</v>
          </cell>
          <cell r="BG857">
            <v>0</v>
          </cell>
        </row>
        <row r="858">
          <cell r="D858" t="str">
            <v>CERO</v>
          </cell>
          <cell r="E858" t="str">
            <v>Yes</v>
          </cell>
          <cell r="P858">
            <v>42825</v>
          </cell>
          <cell r="Z858">
            <v>1093.03</v>
          </cell>
          <cell r="AO858" t="str">
            <v>N</v>
          </cell>
          <cell r="BA858" t="str">
            <v>0071.440</v>
          </cell>
          <cell r="BF858">
            <v>0</v>
          </cell>
          <cell r="BG858">
            <v>0</v>
          </cell>
        </row>
        <row r="859">
          <cell r="D859" t="str">
            <v>CERO</v>
          </cell>
          <cell r="E859" t="str">
            <v>Yes</v>
          </cell>
          <cell r="P859">
            <v>42866</v>
          </cell>
          <cell r="Z859">
            <v>606.34</v>
          </cell>
          <cell r="AO859" t="str">
            <v>N</v>
          </cell>
          <cell r="BA859">
            <v>21.655000000000001</v>
          </cell>
          <cell r="BF859">
            <v>0</v>
          </cell>
          <cell r="BG859">
            <v>0</v>
          </cell>
        </row>
        <row r="860">
          <cell r="D860" t="str">
            <v>CERO</v>
          </cell>
          <cell r="E860" t="str">
            <v>Yes</v>
          </cell>
          <cell r="P860">
            <v>42872</v>
          </cell>
          <cell r="Z860">
            <v>1138.2</v>
          </cell>
          <cell r="AO860" t="str">
            <v>N</v>
          </cell>
          <cell r="BA860">
            <v>40.65</v>
          </cell>
          <cell r="BF860">
            <v>0</v>
          </cell>
          <cell r="BG860">
            <v>0</v>
          </cell>
        </row>
        <row r="861">
          <cell r="D861" t="str">
            <v>CERO</v>
          </cell>
          <cell r="E861" t="str">
            <v>Yes</v>
          </cell>
          <cell r="P861">
            <v>42879</v>
          </cell>
          <cell r="Z861">
            <v>1138.2</v>
          </cell>
          <cell r="AO861" t="str">
            <v>N</v>
          </cell>
          <cell r="BA861">
            <v>40.65</v>
          </cell>
          <cell r="BF861">
            <v>0</v>
          </cell>
          <cell r="BG861">
            <v>0</v>
          </cell>
        </row>
        <row r="862">
          <cell r="D862" t="str">
            <v>CERO</v>
          </cell>
          <cell r="E862" t="str">
            <v>Yes</v>
          </cell>
          <cell r="P862">
            <v>42885</v>
          </cell>
          <cell r="Z862">
            <v>1233.624</v>
          </cell>
          <cell r="AO862" t="str">
            <v>N</v>
          </cell>
          <cell r="BA862">
            <v>44.058</v>
          </cell>
          <cell r="BF862">
            <v>0</v>
          </cell>
          <cell r="BG862">
            <v>0</v>
          </cell>
        </row>
        <row r="863">
          <cell r="D863" t="str">
            <v>CERO</v>
          </cell>
          <cell r="E863" t="str">
            <v>No</v>
          </cell>
          <cell r="P863">
            <v>42858</v>
          </cell>
          <cell r="Z863">
            <v>0</v>
          </cell>
          <cell r="AO863" t="str">
            <v>N</v>
          </cell>
          <cell r="BA863">
            <v>40.65</v>
          </cell>
          <cell r="BF863">
            <v>0</v>
          </cell>
          <cell r="BG863">
            <v>0</v>
          </cell>
        </row>
        <row r="864">
          <cell r="D864" t="str">
            <v>CERO</v>
          </cell>
          <cell r="E864" t="str">
            <v>Yes</v>
          </cell>
          <cell r="P864">
            <v>42870</v>
          </cell>
          <cell r="Z864">
            <v>1138.2</v>
          </cell>
          <cell r="AO864" t="str">
            <v>N</v>
          </cell>
          <cell r="BA864">
            <v>40.65</v>
          </cell>
          <cell r="BF864">
            <v>0</v>
          </cell>
          <cell r="BG864">
            <v>0</v>
          </cell>
        </row>
        <row r="865">
          <cell r="D865" t="str">
            <v>CERO</v>
          </cell>
          <cell r="E865" t="str">
            <v>Yes</v>
          </cell>
          <cell r="P865">
            <v>42877</v>
          </cell>
          <cell r="Z865">
            <v>1138.2</v>
          </cell>
          <cell r="AO865" t="str">
            <v>N</v>
          </cell>
          <cell r="BA865">
            <v>40.65</v>
          </cell>
          <cell r="BF865">
            <v>0</v>
          </cell>
          <cell r="BG865">
            <v>0</v>
          </cell>
        </row>
        <row r="866">
          <cell r="D866" t="str">
            <v>CERO</v>
          </cell>
          <cell r="E866" t="str">
            <v>Yes</v>
          </cell>
          <cell r="P866">
            <v>42885</v>
          </cell>
          <cell r="Z866">
            <v>606.34</v>
          </cell>
          <cell r="AO866" t="str">
            <v>N</v>
          </cell>
          <cell r="BA866">
            <v>21.655000000000001</v>
          </cell>
          <cell r="BF866">
            <v>0</v>
          </cell>
          <cell r="BG866">
            <v>0</v>
          </cell>
        </row>
        <row r="867">
          <cell r="D867" t="str">
            <v>CERO</v>
          </cell>
          <cell r="E867" t="str">
            <v>Yes</v>
          </cell>
          <cell r="P867">
            <v>42886</v>
          </cell>
          <cell r="Z867">
            <v>0</v>
          </cell>
          <cell r="AO867" t="str">
            <v>N</v>
          </cell>
          <cell r="BA867">
            <v>51.298999999999999</v>
          </cell>
          <cell r="BF867">
            <v>0</v>
          </cell>
          <cell r="BG867">
            <v>0</v>
          </cell>
        </row>
        <row r="868">
          <cell r="D868" t="str">
            <v>CERO</v>
          </cell>
          <cell r="E868" t="str">
            <v>Yes</v>
          </cell>
          <cell r="P868">
            <v>42886</v>
          </cell>
          <cell r="Z868">
            <v>0</v>
          </cell>
          <cell r="AO868" t="str">
            <v>N</v>
          </cell>
          <cell r="BA868">
            <v>51.298999999999999</v>
          </cell>
          <cell r="BF868">
            <v>0</v>
          </cell>
          <cell r="BG868">
            <v>0</v>
          </cell>
        </row>
        <row r="869">
          <cell r="D869" t="str">
            <v>CERO</v>
          </cell>
          <cell r="E869" t="str">
            <v>No</v>
          </cell>
          <cell r="P869">
            <v>42867</v>
          </cell>
          <cell r="Z869">
            <v>536.64800000000002</v>
          </cell>
          <cell r="AO869" t="str">
            <v>N</v>
          </cell>
          <cell r="BA869">
            <v>19.166</v>
          </cell>
          <cell r="BF869">
            <v>0</v>
          </cell>
          <cell r="BG869">
            <v>0</v>
          </cell>
        </row>
        <row r="870">
          <cell r="D870" t="str">
            <v>CERO</v>
          </cell>
          <cell r="E870" t="str">
            <v>No</v>
          </cell>
          <cell r="P870">
            <v>42874</v>
          </cell>
          <cell r="Z870">
            <v>1673.7840000000001</v>
          </cell>
          <cell r="AO870" t="str">
            <v>N</v>
          </cell>
          <cell r="BA870">
            <v>59.777999999999999</v>
          </cell>
          <cell r="BF870">
            <v>0</v>
          </cell>
          <cell r="BG870">
            <v>0</v>
          </cell>
        </row>
        <row r="871">
          <cell r="D871" t="str">
            <v>CERO</v>
          </cell>
          <cell r="E871" t="str">
            <v>Yes</v>
          </cell>
          <cell r="P871">
            <v>42886</v>
          </cell>
          <cell r="Z871">
            <v>1283.1279999999999</v>
          </cell>
          <cell r="AO871" t="str">
            <v>N</v>
          </cell>
          <cell r="BA871">
            <v>45.826000000000001</v>
          </cell>
          <cell r="BF871">
            <v>0</v>
          </cell>
          <cell r="BG871">
            <v>0</v>
          </cell>
        </row>
        <row r="872">
          <cell r="D872" t="str">
            <v>CERO</v>
          </cell>
          <cell r="E872" t="str">
            <v>Yes</v>
          </cell>
          <cell r="P872">
            <v>42886</v>
          </cell>
          <cell r="Z872">
            <v>1283.1279999999999</v>
          </cell>
          <cell r="AO872" t="str">
            <v>N</v>
          </cell>
          <cell r="BA872">
            <v>45.826000000000001</v>
          </cell>
          <cell r="BF872">
            <v>0</v>
          </cell>
          <cell r="BG872">
            <v>0</v>
          </cell>
        </row>
        <row r="873">
          <cell r="D873" t="str">
            <v>CERO</v>
          </cell>
          <cell r="E873" t="str">
            <v>Yes</v>
          </cell>
          <cell r="P873">
            <v>42886</v>
          </cell>
          <cell r="Z873">
            <v>1283.1279999999999</v>
          </cell>
          <cell r="AO873" t="str">
            <v>N</v>
          </cell>
          <cell r="BA873">
            <v>45.826000000000001</v>
          </cell>
          <cell r="BF873">
            <v>0</v>
          </cell>
          <cell r="BG873">
            <v>0</v>
          </cell>
        </row>
        <row r="874">
          <cell r="D874" t="str">
            <v>CERO</v>
          </cell>
          <cell r="E874" t="str">
            <v>Yes</v>
          </cell>
          <cell r="P874">
            <v>42886</v>
          </cell>
          <cell r="Z874">
            <v>1283.1279999999999</v>
          </cell>
          <cell r="AO874" t="str">
            <v>N</v>
          </cell>
          <cell r="BA874">
            <v>45.826000000000001</v>
          </cell>
          <cell r="BF874">
            <v>0</v>
          </cell>
          <cell r="BG874">
            <v>0</v>
          </cell>
        </row>
        <row r="875">
          <cell r="D875" t="str">
            <v>CERO</v>
          </cell>
          <cell r="E875" t="str">
            <v>No</v>
          </cell>
          <cell r="P875">
            <v>42886</v>
          </cell>
          <cell r="Z875">
            <v>0</v>
          </cell>
          <cell r="AO875" t="str">
            <v>N</v>
          </cell>
          <cell r="BA875">
            <v>45.826000000000001</v>
          </cell>
          <cell r="BF875">
            <v>0</v>
          </cell>
          <cell r="BG875">
            <v>0</v>
          </cell>
        </row>
        <row r="876">
          <cell r="D876" t="str">
            <v>CERO</v>
          </cell>
          <cell r="E876" t="str">
            <v>No</v>
          </cell>
          <cell r="P876">
            <v>42886</v>
          </cell>
          <cell r="Z876">
            <v>0</v>
          </cell>
          <cell r="AO876" t="str">
            <v>N</v>
          </cell>
          <cell r="BA876">
            <v>45.826000000000001</v>
          </cell>
          <cell r="BF876">
            <v>0</v>
          </cell>
          <cell r="BG876">
            <v>0</v>
          </cell>
        </row>
        <row r="877">
          <cell r="D877" t="str">
            <v>CERO</v>
          </cell>
          <cell r="E877" t="str">
            <v>No</v>
          </cell>
          <cell r="P877">
            <v>42886</v>
          </cell>
          <cell r="Z877">
            <v>0</v>
          </cell>
          <cell r="AO877" t="str">
            <v>N</v>
          </cell>
          <cell r="BA877">
            <v>45.826000000000001</v>
          </cell>
          <cell r="BF877">
            <v>0</v>
          </cell>
          <cell r="BG877">
            <v>0</v>
          </cell>
        </row>
        <row r="878">
          <cell r="D878" t="str">
            <v>CERO</v>
          </cell>
          <cell r="E878" t="str">
            <v>No</v>
          </cell>
          <cell r="P878">
            <v>42886</v>
          </cell>
          <cell r="Z878">
            <v>0</v>
          </cell>
          <cell r="AO878" t="str">
            <v>N</v>
          </cell>
          <cell r="BA878">
            <v>45.826000000000001</v>
          </cell>
          <cell r="BF878">
            <v>0</v>
          </cell>
          <cell r="BG878">
            <v>0</v>
          </cell>
        </row>
        <row r="879">
          <cell r="D879" t="str">
            <v>CERO</v>
          </cell>
          <cell r="E879" t="str">
            <v>No</v>
          </cell>
          <cell r="P879">
            <v>42886</v>
          </cell>
          <cell r="Z879">
            <v>0</v>
          </cell>
          <cell r="AO879" t="str">
            <v>N</v>
          </cell>
          <cell r="BA879">
            <v>45.826000000000001</v>
          </cell>
          <cell r="BF879">
            <v>0</v>
          </cell>
          <cell r="BG879">
            <v>0</v>
          </cell>
        </row>
        <row r="880">
          <cell r="D880" t="str">
            <v>CERO</v>
          </cell>
          <cell r="E880" t="str">
            <v>Yes</v>
          </cell>
          <cell r="P880">
            <v>42886</v>
          </cell>
          <cell r="Z880">
            <v>0</v>
          </cell>
          <cell r="AO880" t="str">
            <v>N</v>
          </cell>
          <cell r="BA880">
            <v>45.826000000000001</v>
          </cell>
          <cell r="BF880">
            <v>0</v>
          </cell>
          <cell r="BG880">
            <v>0</v>
          </cell>
        </row>
        <row r="881">
          <cell r="D881" t="str">
            <v>CERO</v>
          </cell>
          <cell r="E881" t="str">
            <v>Yes</v>
          </cell>
          <cell r="P881">
            <v>42886</v>
          </cell>
          <cell r="Z881">
            <v>1283.1279999999999</v>
          </cell>
          <cell r="AO881" t="str">
            <v>N</v>
          </cell>
          <cell r="BA881">
            <v>45.826000000000001</v>
          </cell>
          <cell r="BF881">
            <v>0</v>
          </cell>
          <cell r="BG881">
            <v>0</v>
          </cell>
        </row>
        <row r="882">
          <cell r="D882" t="str">
            <v>CERO</v>
          </cell>
          <cell r="E882" t="str">
            <v>No</v>
          </cell>
          <cell r="P882">
            <v>42886</v>
          </cell>
          <cell r="Z882">
            <v>0</v>
          </cell>
          <cell r="AO882" t="str">
            <v>N</v>
          </cell>
          <cell r="BA882">
            <v>12.86</v>
          </cell>
          <cell r="BF882">
            <v>0</v>
          </cell>
          <cell r="BG882">
            <v>0</v>
          </cell>
        </row>
        <row r="883">
          <cell r="D883" t="str">
            <v>CERO</v>
          </cell>
          <cell r="E883" t="str">
            <v>No</v>
          </cell>
          <cell r="P883">
            <v>42886</v>
          </cell>
          <cell r="Z883">
            <v>0</v>
          </cell>
          <cell r="AO883" t="str">
            <v>N</v>
          </cell>
          <cell r="BA883">
            <v>45.826000000000001</v>
          </cell>
          <cell r="BF883">
            <v>0</v>
          </cell>
          <cell r="BG883">
            <v>0</v>
          </cell>
        </row>
        <row r="884">
          <cell r="D884" t="str">
            <v>CERO</v>
          </cell>
          <cell r="E884" t="str">
            <v>No</v>
          </cell>
          <cell r="P884">
            <v>42886</v>
          </cell>
          <cell r="Z884">
            <v>0</v>
          </cell>
          <cell r="AO884" t="str">
            <v>N</v>
          </cell>
          <cell r="BA884">
            <v>41.243000000000002</v>
          </cell>
          <cell r="BF884">
            <v>0</v>
          </cell>
          <cell r="BG884">
            <v>0</v>
          </cell>
        </row>
        <row r="885">
          <cell r="D885" t="str">
            <v>CERO</v>
          </cell>
          <cell r="E885" t="str">
            <v>No</v>
          </cell>
          <cell r="P885">
            <v>42886</v>
          </cell>
          <cell r="Z885">
            <v>0</v>
          </cell>
          <cell r="AO885" t="str">
            <v>N</v>
          </cell>
          <cell r="BA885">
            <v>12.86</v>
          </cell>
          <cell r="BF885">
            <v>0</v>
          </cell>
          <cell r="BG885">
            <v>0</v>
          </cell>
        </row>
        <row r="886">
          <cell r="D886" t="str">
            <v>CERO</v>
          </cell>
          <cell r="E886" t="str">
            <v>No</v>
          </cell>
          <cell r="P886">
            <v>42886</v>
          </cell>
          <cell r="Z886">
            <v>0</v>
          </cell>
          <cell r="AO886" t="str">
            <v>N</v>
          </cell>
          <cell r="BA886">
            <v>12.86</v>
          </cell>
          <cell r="BF886">
            <v>0</v>
          </cell>
          <cell r="BG886">
            <v>0</v>
          </cell>
        </row>
        <row r="887">
          <cell r="D887" t="str">
            <v>CERO</v>
          </cell>
          <cell r="E887" t="str">
            <v>No</v>
          </cell>
          <cell r="P887">
            <v>42886</v>
          </cell>
          <cell r="Z887">
            <v>0</v>
          </cell>
          <cell r="AO887" t="str">
            <v>N</v>
          </cell>
          <cell r="BA887">
            <v>13.113</v>
          </cell>
          <cell r="BF887">
            <v>0</v>
          </cell>
          <cell r="BG887">
            <v>0</v>
          </cell>
        </row>
        <row r="888">
          <cell r="D888" t="str">
            <v>CERO</v>
          </cell>
          <cell r="E888" t="str">
            <v>No</v>
          </cell>
          <cell r="P888">
            <v>42886</v>
          </cell>
          <cell r="Z888">
            <v>0</v>
          </cell>
          <cell r="AO888" t="str">
            <v>N</v>
          </cell>
          <cell r="BA888">
            <v>12.86</v>
          </cell>
          <cell r="BF888">
            <v>0</v>
          </cell>
          <cell r="BG888">
            <v>0</v>
          </cell>
        </row>
        <row r="889">
          <cell r="D889" t="str">
            <v>CERO</v>
          </cell>
          <cell r="E889" t="str">
            <v>No</v>
          </cell>
          <cell r="P889">
            <v>42886</v>
          </cell>
          <cell r="Z889">
            <v>0</v>
          </cell>
          <cell r="AO889" t="str">
            <v>N</v>
          </cell>
          <cell r="BA889">
            <v>13.113</v>
          </cell>
          <cell r="BF889">
            <v>0</v>
          </cell>
          <cell r="BG889">
            <v>0</v>
          </cell>
        </row>
        <row r="890">
          <cell r="D890" t="str">
            <v>CERO</v>
          </cell>
          <cell r="E890" t="str">
            <v>No</v>
          </cell>
          <cell r="P890">
            <v>42886</v>
          </cell>
          <cell r="Z890">
            <v>0</v>
          </cell>
          <cell r="AO890" t="str">
            <v>N</v>
          </cell>
          <cell r="BA890">
            <v>17.196000000000002</v>
          </cell>
          <cell r="BF890">
            <v>0</v>
          </cell>
          <cell r="BG890">
            <v>0</v>
          </cell>
        </row>
        <row r="891">
          <cell r="D891" t="str">
            <v>CERO</v>
          </cell>
          <cell r="E891" t="str">
            <v>No</v>
          </cell>
          <cell r="P891">
            <v>42886</v>
          </cell>
          <cell r="Z891">
            <v>0</v>
          </cell>
          <cell r="AO891" t="str">
            <v>N</v>
          </cell>
          <cell r="BA891">
            <v>17.196000000000002</v>
          </cell>
          <cell r="BF891">
            <v>0</v>
          </cell>
          <cell r="BG891">
            <v>0</v>
          </cell>
        </row>
        <row r="892">
          <cell r="D892" t="str">
            <v>CERO</v>
          </cell>
          <cell r="E892" t="str">
            <v>No</v>
          </cell>
          <cell r="P892">
            <v>42886</v>
          </cell>
          <cell r="Z892">
            <v>0</v>
          </cell>
          <cell r="AO892" t="str">
            <v>N</v>
          </cell>
          <cell r="BA892">
            <v>17.196000000000002</v>
          </cell>
          <cell r="BF892">
            <v>0</v>
          </cell>
          <cell r="BG892">
            <v>0</v>
          </cell>
        </row>
        <row r="893">
          <cell r="D893" t="str">
            <v>CERO</v>
          </cell>
          <cell r="E893" t="str">
            <v>No</v>
          </cell>
          <cell r="P893">
            <v>42886</v>
          </cell>
          <cell r="Z893">
            <v>0</v>
          </cell>
          <cell r="AO893" t="str">
            <v>N</v>
          </cell>
          <cell r="BA893">
            <v>12.86</v>
          </cell>
          <cell r="BF893">
            <v>0</v>
          </cell>
          <cell r="BG893">
            <v>0</v>
          </cell>
        </row>
        <row r="894">
          <cell r="D894" t="str">
            <v>CERO</v>
          </cell>
          <cell r="E894" t="str">
            <v>No</v>
          </cell>
          <cell r="P894">
            <v>42886</v>
          </cell>
          <cell r="Z894">
            <v>0</v>
          </cell>
          <cell r="AO894" t="str">
            <v>N</v>
          </cell>
          <cell r="BA894">
            <v>17.196000000000002</v>
          </cell>
          <cell r="BF894">
            <v>0</v>
          </cell>
          <cell r="BG894">
            <v>0</v>
          </cell>
        </row>
        <row r="895">
          <cell r="D895" t="str">
            <v>CERO</v>
          </cell>
          <cell r="E895" t="str">
            <v>No</v>
          </cell>
          <cell r="P895">
            <v>42886</v>
          </cell>
          <cell r="Z895">
            <v>0</v>
          </cell>
          <cell r="AO895" t="str">
            <v>N</v>
          </cell>
          <cell r="BA895">
            <v>32.369</v>
          </cell>
          <cell r="BF895">
            <v>0</v>
          </cell>
          <cell r="BG895">
            <v>0</v>
          </cell>
        </row>
        <row r="896">
          <cell r="D896" t="str">
            <v>CERO</v>
          </cell>
          <cell r="E896" t="str">
            <v>No</v>
          </cell>
          <cell r="P896">
            <v>42886</v>
          </cell>
          <cell r="Z896">
            <v>0</v>
          </cell>
          <cell r="AO896" t="str">
            <v>N</v>
          </cell>
          <cell r="BA896">
            <v>17.196000000000002</v>
          </cell>
          <cell r="BF896">
            <v>0</v>
          </cell>
          <cell r="BG896">
            <v>0</v>
          </cell>
        </row>
        <row r="897">
          <cell r="D897" t="str">
            <v>CERO</v>
          </cell>
          <cell r="E897" t="str">
            <v>No</v>
          </cell>
          <cell r="P897">
            <v>42886</v>
          </cell>
          <cell r="Z897">
            <v>0</v>
          </cell>
          <cell r="AO897" t="str">
            <v>N</v>
          </cell>
          <cell r="BA897">
            <v>13.113</v>
          </cell>
          <cell r="BF897">
            <v>0</v>
          </cell>
          <cell r="BG897">
            <v>0</v>
          </cell>
        </row>
        <row r="898">
          <cell r="D898" t="str">
            <v>CERO</v>
          </cell>
          <cell r="E898" t="str">
            <v>No</v>
          </cell>
          <cell r="P898">
            <v>42886</v>
          </cell>
          <cell r="Z898">
            <v>0</v>
          </cell>
          <cell r="AO898" t="str">
            <v>N</v>
          </cell>
          <cell r="BA898">
            <v>12.86</v>
          </cell>
          <cell r="BF898">
            <v>0</v>
          </cell>
          <cell r="BG898">
            <v>0</v>
          </cell>
        </row>
        <row r="899">
          <cell r="D899" t="str">
            <v>CERO</v>
          </cell>
          <cell r="E899" t="str">
            <v>No</v>
          </cell>
          <cell r="P899">
            <v>42886</v>
          </cell>
          <cell r="Z899">
            <v>0</v>
          </cell>
          <cell r="AO899" t="str">
            <v>N</v>
          </cell>
          <cell r="BA899">
            <v>12.86</v>
          </cell>
          <cell r="BF899">
            <v>0</v>
          </cell>
          <cell r="BG899">
            <v>0</v>
          </cell>
        </row>
        <row r="900">
          <cell r="D900" t="str">
            <v>CERO</v>
          </cell>
          <cell r="E900" t="str">
            <v>No</v>
          </cell>
          <cell r="P900">
            <v>42886</v>
          </cell>
          <cell r="Z900">
            <v>0</v>
          </cell>
          <cell r="AO900" t="str">
            <v>N</v>
          </cell>
          <cell r="BA900">
            <v>12.86</v>
          </cell>
          <cell r="BF900">
            <v>0</v>
          </cell>
          <cell r="BG900">
            <v>0</v>
          </cell>
        </row>
        <row r="901">
          <cell r="D901" t="str">
            <v>CERO</v>
          </cell>
          <cell r="E901" t="str">
            <v>No</v>
          </cell>
          <cell r="P901">
            <v>42886</v>
          </cell>
          <cell r="Z901">
            <v>0</v>
          </cell>
          <cell r="AO901" t="str">
            <v>N</v>
          </cell>
          <cell r="BA901">
            <v>17.196000000000002</v>
          </cell>
          <cell r="BF901">
            <v>0</v>
          </cell>
          <cell r="BG901">
            <v>0</v>
          </cell>
        </row>
        <row r="902">
          <cell r="D902" t="str">
            <v>CERO</v>
          </cell>
          <cell r="E902" t="str">
            <v>No</v>
          </cell>
          <cell r="P902">
            <v>42886</v>
          </cell>
          <cell r="Z902">
            <v>0</v>
          </cell>
          <cell r="AO902" t="str">
            <v>N</v>
          </cell>
          <cell r="BA902">
            <v>13.113</v>
          </cell>
          <cell r="BF902">
            <v>0</v>
          </cell>
          <cell r="BG902">
            <v>0</v>
          </cell>
        </row>
        <row r="903">
          <cell r="D903" t="str">
            <v>CERO</v>
          </cell>
          <cell r="E903" t="str">
            <v>No</v>
          </cell>
          <cell r="P903">
            <v>42886</v>
          </cell>
          <cell r="Z903">
            <v>0</v>
          </cell>
          <cell r="AO903" t="str">
            <v>N</v>
          </cell>
          <cell r="BA903">
            <v>12.86</v>
          </cell>
          <cell r="BF903">
            <v>0</v>
          </cell>
          <cell r="BG903">
            <v>0</v>
          </cell>
        </row>
        <row r="904">
          <cell r="D904" t="str">
            <v>CERO</v>
          </cell>
          <cell r="E904" t="str">
            <v>No</v>
          </cell>
          <cell r="P904">
            <v>42886</v>
          </cell>
          <cell r="Z904">
            <v>0</v>
          </cell>
          <cell r="AO904" t="str">
            <v>N</v>
          </cell>
          <cell r="BA904">
            <v>17.196000000000002</v>
          </cell>
          <cell r="BF904">
            <v>0</v>
          </cell>
          <cell r="BG904">
            <v>0</v>
          </cell>
        </row>
        <row r="905">
          <cell r="D905" t="str">
            <v>CERO</v>
          </cell>
          <cell r="E905" t="str">
            <v>No</v>
          </cell>
          <cell r="P905">
            <v>42886</v>
          </cell>
          <cell r="Z905">
            <v>0</v>
          </cell>
          <cell r="AO905" t="str">
            <v>N</v>
          </cell>
          <cell r="BA905">
            <v>12.86</v>
          </cell>
          <cell r="BF905">
            <v>0</v>
          </cell>
          <cell r="BG905">
            <v>0</v>
          </cell>
        </row>
        <row r="906">
          <cell r="D906" t="str">
            <v>CERO</v>
          </cell>
          <cell r="E906" t="str">
            <v>No</v>
          </cell>
          <cell r="P906">
            <v>42886</v>
          </cell>
          <cell r="Z906">
            <v>0</v>
          </cell>
          <cell r="AO906" t="str">
            <v>N</v>
          </cell>
          <cell r="BA906">
            <v>12.86</v>
          </cell>
          <cell r="BF906">
            <v>0</v>
          </cell>
          <cell r="BG906">
            <v>0</v>
          </cell>
        </row>
        <row r="907">
          <cell r="D907" t="str">
            <v>CERO</v>
          </cell>
          <cell r="E907" t="str">
            <v>No</v>
          </cell>
          <cell r="P907">
            <v>42886</v>
          </cell>
          <cell r="Z907">
            <v>0</v>
          </cell>
          <cell r="AO907" t="str">
            <v>N</v>
          </cell>
          <cell r="BA907">
            <v>12.86</v>
          </cell>
          <cell r="BF907">
            <v>0</v>
          </cell>
          <cell r="BG907">
            <v>0</v>
          </cell>
        </row>
        <row r="908">
          <cell r="D908" t="str">
            <v>CERO</v>
          </cell>
          <cell r="E908" t="str">
            <v>No</v>
          </cell>
          <cell r="P908">
            <v>42886</v>
          </cell>
          <cell r="Z908">
            <v>0</v>
          </cell>
          <cell r="AO908" t="str">
            <v>N</v>
          </cell>
          <cell r="BA908">
            <v>13.113</v>
          </cell>
          <cell r="BF908">
            <v>0</v>
          </cell>
          <cell r="BG908">
            <v>0</v>
          </cell>
        </row>
        <row r="909">
          <cell r="D909" t="str">
            <v>CERO</v>
          </cell>
          <cell r="E909" t="str">
            <v>No</v>
          </cell>
          <cell r="P909">
            <v>42886</v>
          </cell>
          <cell r="Z909">
            <v>0</v>
          </cell>
          <cell r="AO909" t="str">
            <v>N</v>
          </cell>
          <cell r="BA909">
            <v>12.86</v>
          </cell>
          <cell r="BF909">
            <v>0</v>
          </cell>
          <cell r="BG909">
            <v>0</v>
          </cell>
        </row>
        <row r="910">
          <cell r="D910" t="str">
            <v>CERO</v>
          </cell>
          <cell r="E910" t="str">
            <v>No</v>
          </cell>
          <cell r="P910">
            <v>42886</v>
          </cell>
          <cell r="Z910">
            <v>0</v>
          </cell>
          <cell r="AO910" t="str">
            <v>N</v>
          </cell>
          <cell r="BA910">
            <v>12.86</v>
          </cell>
          <cell r="BF910">
            <v>0</v>
          </cell>
          <cell r="BG910">
            <v>0</v>
          </cell>
        </row>
        <row r="911">
          <cell r="D911" t="str">
            <v>CERO</v>
          </cell>
          <cell r="E911" t="str">
            <v>No</v>
          </cell>
          <cell r="P911">
            <v>42886</v>
          </cell>
          <cell r="Z911">
            <v>0</v>
          </cell>
          <cell r="AO911" t="str">
            <v>N</v>
          </cell>
          <cell r="BA911">
            <v>17.196000000000002</v>
          </cell>
          <cell r="BF911">
            <v>0</v>
          </cell>
          <cell r="BG911">
            <v>0</v>
          </cell>
        </row>
        <row r="912">
          <cell r="D912" t="str">
            <v>CERO</v>
          </cell>
          <cell r="E912" t="str">
            <v>No</v>
          </cell>
          <cell r="P912">
            <v>42886</v>
          </cell>
          <cell r="Z912">
            <v>0</v>
          </cell>
          <cell r="AO912" t="str">
            <v>N</v>
          </cell>
          <cell r="BA912">
            <v>17.196000000000002</v>
          </cell>
          <cell r="BF912">
            <v>0</v>
          </cell>
          <cell r="BG912">
            <v>0</v>
          </cell>
        </row>
        <row r="913">
          <cell r="D913" t="str">
            <v>CERO</v>
          </cell>
          <cell r="E913" t="str">
            <v>No</v>
          </cell>
          <cell r="P913">
            <v>42886</v>
          </cell>
          <cell r="Z913">
            <v>0</v>
          </cell>
          <cell r="AO913" t="str">
            <v>N</v>
          </cell>
          <cell r="BA913">
            <v>17.196000000000002</v>
          </cell>
          <cell r="BF913">
            <v>0</v>
          </cell>
          <cell r="BG913">
            <v>0</v>
          </cell>
        </row>
        <row r="914">
          <cell r="D914" t="str">
            <v>CERO</v>
          </cell>
          <cell r="E914" t="str">
            <v>No</v>
          </cell>
          <cell r="P914">
            <v>42886</v>
          </cell>
          <cell r="Z914">
            <v>0</v>
          </cell>
          <cell r="AO914" t="str">
            <v>N</v>
          </cell>
          <cell r="BA914">
            <v>12.86</v>
          </cell>
          <cell r="BF914">
            <v>0</v>
          </cell>
          <cell r="BG914">
            <v>0</v>
          </cell>
        </row>
        <row r="915">
          <cell r="D915" t="str">
            <v>CERO</v>
          </cell>
          <cell r="E915" t="str">
            <v>No</v>
          </cell>
          <cell r="P915">
            <v>42886</v>
          </cell>
          <cell r="Z915">
            <v>0</v>
          </cell>
          <cell r="AO915" t="str">
            <v>N</v>
          </cell>
          <cell r="BA915">
            <v>12.86</v>
          </cell>
          <cell r="BF915">
            <v>0</v>
          </cell>
          <cell r="BG915">
            <v>0</v>
          </cell>
        </row>
        <row r="916">
          <cell r="D916" t="str">
            <v>CERO</v>
          </cell>
          <cell r="E916" t="str">
            <v>No</v>
          </cell>
          <cell r="P916">
            <v>42886</v>
          </cell>
          <cell r="Z916">
            <v>0</v>
          </cell>
          <cell r="AO916" t="str">
            <v>N</v>
          </cell>
          <cell r="BA916">
            <v>17.196000000000002</v>
          </cell>
          <cell r="BF916">
            <v>0</v>
          </cell>
          <cell r="BG916">
            <v>0</v>
          </cell>
        </row>
        <row r="917">
          <cell r="D917" t="str">
            <v>CERO</v>
          </cell>
          <cell r="E917" t="str">
            <v>No</v>
          </cell>
          <cell r="P917">
            <v>42886</v>
          </cell>
          <cell r="Z917">
            <v>0</v>
          </cell>
          <cell r="AO917" t="str">
            <v>N</v>
          </cell>
          <cell r="BA917">
            <v>17.196000000000002</v>
          </cell>
          <cell r="BF917">
            <v>0</v>
          </cell>
          <cell r="BG917">
            <v>0</v>
          </cell>
        </row>
        <row r="918">
          <cell r="D918" t="str">
            <v>CERO</v>
          </cell>
          <cell r="E918" t="str">
            <v>No</v>
          </cell>
          <cell r="P918">
            <v>42886</v>
          </cell>
          <cell r="Z918">
            <v>0</v>
          </cell>
          <cell r="AO918" t="str">
            <v>N</v>
          </cell>
          <cell r="BA918">
            <v>17.196000000000002</v>
          </cell>
          <cell r="BF918">
            <v>0</v>
          </cell>
          <cell r="BG918">
            <v>0</v>
          </cell>
        </row>
        <row r="919">
          <cell r="D919" t="str">
            <v>CERO</v>
          </cell>
          <cell r="E919" t="str">
            <v>No</v>
          </cell>
          <cell r="P919">
            <v>42886</v>
          </cell>
          <cell r="Z919">
            <v>0</v>
          </cell>
          <cell r="AO919" t="str">
            <v>N</v>
          </cell>
          <cell r="BA919">
            <v>17.196000000000002</v>
          </cell>
          <cell r="BF919">
            <v>0</v>
          </cell>
          <cell r="BG919">
            <v>0</v>
          </cell>
        </row>
        <row r="920">
          <cell r="D920" t="str">
            <v>CERO</v>
          </cell>
          <cell r="E920" t="str">
            <v>No</v>
          </cell>
          <cell r="P920">
            <v>42886</v>
          </cell>
          <cell r="Z920">
            <v>0</v>
          </cell>
          <cell r="AO920" t="str">
            <v>N</v>
          </cell>
          <cell r="BA920">
            <v>17.196000000000002</v>
          </cell>
          <cell r="BF920">
            <v>0</v>
          </cell>
          <cell r="BG920">
            <v>0</v>
          </cell>
        </row>
        <row r="921">
          <cell r="D921" t="str">
            <v>CERO</v>
          </cell>
          <cell r="E921" t="str">
            <v>No</v>
          </cell>
          <cell r="P921">
            <v>42886</v>
          </cell>
          <cell r="Z921">
            <v>0</v>
          </cell>
          <cell r="AO921" t="str">
            <v>N</v>
          </cell>
          <cell r="BA921">
            <v>29.844999999999999</v>
          </cell>
          <cell r="BF921">
            <v>0</v>
          </cell>
          <cell r="BG921">
            <v>0</v>
          </cell>
        </row>
        <row r="922">
          <cell r="D922" t="str">
            <v>CERO</v>
          </cell>
          <cell r="E922" t="str">
            <v>No</v>
          </cell>
          <cell r="P922">
            <v>42886</v>
          </cell>
          <cell r="Z922">
            <v>0</v>
          </cell>
          <cell r="AO922" t="str">
            <v>N</v>
          </cell>
          <cell r="BA922">
            <v>12.86</v>
          </cell>
          <cell r="BF922">
            <v>0</v>
          </cell>
          <cell r="BG922">
            <v>0</v>
          </cell>
        </row>
        <row r="923">
          <cell r="D923" t="str">
            <v>CERO</v>
          </cell>
          <cell r="E923" t="str">
            <v>No</v>
          </cell>
          <cell r="P923">
            <v>42886</v>
          </cell>
          <cell r="Z923">
            <v>0</v>
          </cell>
          <cell r="AO923" t="str">
            <v>N</v>
          </cell>
          <cell r="BA923">
            <v>19.896999999999998</v>
          </cell>
          <cell r="BF923">
            <v>0</v>
          </cell>
          <cell r="BG923">
            <v>0</v>
          </cell>
        </row>
        <row r="924">
          <cell r="D924" t="str">
            <v>CERO</v>
          </cell>
          <cell r="E924" t="str">
            <v>No</v>
          </cell>
          <cell r="P924">
            <v>42886</v>
          </cell>
          <cell r="Z924">
            <v>0</v>
          </cell>
          <cell r="AO924" t="str">
            <v>N</v>
          </cell>
          <cell r="BA924">
            <v>17.196000000000002</v>
          </cell>
          <cell r="BF924">
            <v>0</v>
          </cell>
          <cell r="BG924">
            <v>0</v>
          </cell>
        </row>
        <row r="925">
          <cell r="D925" t="str">
            <v>CERO</v>
          </cell>
          <cell r="E925" t="str">
            <v>No</v>
          </cell>
          <cell r="P925">
            <v>42886</v>
          </cell>
          <cell r="Z925">
            <v>0</v>
          </cell>
          <cell r="AO925" t="str">
            <v>N</v>
          </cell>
          <cell r="BA925">
            <v>12.86</v>
          </cell>
          <cell r="BF925">
            <v>0</v>
          </cell>
          <cell r="BG925">
            <v>0</v>
          </cell>
        </row>
        <row r="926">
          <cell r="D926" t="str">
            <v>CERO</v>
          </cell>
          <cell r="E926" t="str">
            <v>No</v>
          </cell>
          <cell r="P926">
            <v>42886</v>
          </cell>
          <cell r="Z926">
            <v>0</v>
          </cell>
          <cell r="AO926" t="str">
            <v>N</v>
          </cell>
          <cell r="BA926">
            <v>45.826000000000001</v>
          </cell>
          <cell r="BF926">
            <v>0</v>
          </cell>
          <cell r="BG926">
            <v>0</v>
          </cell>
        </row>
        <row r="927">
          <cell r="D927" t="str">
            <v>CERO</v>
          </cell>
          <cell r="E927" t="str">
            <v>No</v>
          </cell>
          <cell r="P927">
            <v>42886</v>
          </cell>
          <cell r="Z927">
            <v>0</v>
          </cell>
          <cell r="AO927" t="str">
            <v>N</v>
          </cell>
          <cell r="BA927">
            <v>45.826000000000001</v>
          </cell>
          <cell r="BF927">
            <v>0</v>
          </cell>
          <cell r="BG927">
            <v>0</v>
          </cell>
        </row>
        <row r="928">
          <cell r="D928" t="str">
            <v>CERO</v>
          </cell>
          <cell r="E928" t="str">
            <v>Yes</v>
          </cell>
          <cell r="P928">
            <v>42886</v>
          </cell>
          <cell r="Z928">
            <v>0</v>
          </cell>
          <cell r="AO928" t="str">
            <v>N</v>
          </cell>
          <cell r="BA928">
            <v>45.826000000000001</v>
          </cell>
          <cell r="BF928">
            <v>0</v>
          </cell>
          <cell r="BG928">
            <v>0</v>
          </cell>
        </row>
        <row r="929">
          <cell r="D929" t="str">
            <v>CERO</v>
          </cell>
          <cell r="E929" t="str">
            <v>Yes</v>
          </cell>
          <cell r="P929">
            <v>42886</v>
          </cell>
          <cell r="Z929">
            <v>0</v>
          </cell>
          <cell r="AO929" t="str">
            <v>N</v>
          </cell>
          <cell r="BA929">
            <v>36.661000000000001</v>
          </cell>
          <cell r="BF929">
            <v>0</v>
          </cell>
          <cell r="BG929">
            <v>0</v>
          </cell>
        </row>
        <row r="930">
          <cell r="D930" t="str">
            <v>CERO</v>
          </cell>
          <cell r="E930" t="str">
            <v>Yes</v>
          </cell>
          <cell r="P930">
            <v>42886</v>
          </cell>
          <cell r="Z930">
            <v>0</v>
          </cell>
          <cell r="AO930" t="str">
            <v>N</v>
          </cell>
          <cell r="BA930">
            <v>45.826000000000001</v>
          </cell>
          <cell r="BF930">
            <v>0</v>
          </cell>
          <cell r="BG930">
            <v>0</v>
          </cell>
        </row>
        <row r="931">
          <cell r="D931" t="str">
            <v>CERO</v>
          </cell>
          <cell r="E931" t="str">
            <v>Yes</v>
          </cell>
          <cell r="P931">
            <v>42886</v>
          </cell>
          <cell r="Z931">
            <v>0</v>
          </cell>
          <cell r="AO931" t="str">
            <v>N</v>
          </cell>
          <cell r="BA931">
            <v>45.826000000000001</v>
          </cell>
          <cell r="BF931">
            <v>0</v>
          </cell>
          <cell r="BG931">
            <v>0</v>
          </cell>
        </row>
        <row r="932">
          <cell r="D932" t="str">
            <v>CERO</v>
          </cell>
          <cell r="E932" t="str">
            <v>Yes</v>
          </cell>
          <cell r="P932">
            <v>42886</v>
          </cell>
          <cell r="Z932">
            <v>0</v>
          </cell>
          <cell r="AO932" t="str">
            <v>N</v>
          </cell>
          <cell r="BA932">
            <v>45.826000000000001</v>
          </cell>
          <cell r="BF932">
            <v>0</v>
          </cell>
          <cell r="BG932">
            <v>0</v>
          </cell>
        </row>
        <row r="933">
          <cell r="D933" t="str">
            <v>CERO</v>
          </cell>
          <cell r="E933" t="str">
            <v>Yes</v>
          </cell>
          <cell r="P933">
            <v>42886</v>
          </cell>
          <cell r="Z933">
            <v>0</v>
          </cell>
          <cell r="AO933" t="str">
            <v>N</v>
          </cell>
          <cell r="BA933">
            <v>45.826000000000001</v>
          </cell>
          <cell r="BF933">
            <v>0</v>
          </cell>
          <cell r="BG933">
            <v>0</v>
          </cell>
        </row>
        <row r="934">
          <cell r="D934" t="str">
            <v>CERO</v>
          </cell>
          <cell r="E934" t="str">
            <v>No</v>
          </cell>
          <cell r="P934">
            <v>42886</v>
          </cell>
          <cell r="Z934">
            <v>0</v>
          </cell>
          <cell r="AO934" t="str">
            <v>N</v>
          </cell>
          <cell r="BA934">
            <v>45.826000000000001</v>
          </cell>
          <cell r="BF934">
            <v>0</v>
          </cell>
          <cell r="BG934">
            <v>0</v>
          </cell>
        </row>
        <row r="935">
          <cell r="D935" t="str">
            <v>CERO</v>
          </cell>
          <cell r="E935" t="str">
            <v>No</v>
          </cell>
          <cell r="P935">
            <v>42886</v>
          </cell>
          <cell r="Z935">
            <v>0</v>
          </cell>
          <cell r="AO935" t="str">
            <v>N</v>
          </cell>
          <cell r="BA935">
            <v>45.826000000000001</v>
          </cell>
          <cell r="BF935">
            <v>0</v>
          </cell>
          <cell r="BG935">
            <v>0</v>
          </cell>
        </row>
        <row r="936">
          <cell r="D936" t="str">
            <v>CERO</v>
          </cell>
          <cell r="E936" t="str">
            <v>No</v>
          </cell>
          <cell r="P936">
            <v>42886</v>
          </cell>
          <cell r="Z936">
            <v>0</v>
          </cell>
          <cell r="AO936" t="str">
            <v>N</v>
          </cell>
          <cell r="BA936">
            <v>17.196000000000002</v>
          </cell>
          <cell r="BF936">
            <v>0</v>
          </cell>
          <cell r="BG936">
            <v>0</v>
          </cell>
        </row>
        <row r="937">
          <cell r="D937" t="str">
            <v>CERO</v>
          </cell>
          <cell r="E937" t="str">
            <v>No</v>
          </cell>
          <cell r="P937">
            <v>42886</v>
          </cell>
          <cell r="Z937">
            <v>0</v>
          </cell>
          <cell r="AO937" t="str">
            <v>N</v>
          </cell>
          <cell r="BA937">
            <v>17.196000000000002</v>
          </cell>
          <cell r="BF937">
            <v>0</v>
          </cell>
          <cell r="BG937">
            <v>0</v>
          </cell>
        </row>
        <row r="938">
          <cell r="D938" t="str">
            <v>CERO</v>
          </cell>
          <cell r="E938" t="str">
            <v>No</v>
          </cell>
          <cell r="P938">
            <v>42886</v>
          </cell>
          <cell r="Z938">
            <v>0</v>
          </cell>
          <cell r="AO938" t="str">
            <v>N</v>
          </cell>
          <cell r="BA938">
            <v>17.196000000000002</v>
          </cell>
          <cell r="BF938">
            <v>0</v>
          </cell>
          <cell r="BG938">
            <v>0</v>
          </cell>
        </row>
        <row r="939">
          <cell r="D939" t="str">
            <v>CERO</v>
          </cell>
          <cell r="E939" t="str">
            <v>No</v>
          </cell>
          <cell r="P939">
            <v>42886</v>
          </cell>
          <cell r="Z939">
            <v>0</v>
          </cell>
          <cell r="AO939" t="str">
            <v>N</v>
          </cell>
          <cell r="BA939">
            <v>17.196000000000002</v>
          </cell>
          <cell r="BF939">
            <v>0</v>
          </cell>
          <cell r="BG939">
            <v>0</v>
          </cell>
        </row>
        <row r="940">
          <cell r="D940" t="str">
            <v>CERO</v>
          </cell>
          <cell r="E940" t="str">
            <v>No</v>
          </cell>
          <cell r="P940">
            <v>42886</v>
          </cell>
          <cell r="Z940">
            <v>0</v>
          </cell>
          <cell r="AO940" t="str">
            <v>N</v>
          </cell>
          <cell r="BA940">
            <v>17.196000000000002</v>
          </cell>
          <cell r="BF940">
            <v>0</v>
          </cell>
          <cell r="BG940">
            <v>0</v>
          </cell>
        </row>
        <row r="941">
          <cell r="D941" t="str">
            <v>CERO</v>
          </cell>
          <cell r="E941" t="str">
            <v>No</v>
          </cell>
          <cell r="P941">
            <v>42886</v>
          </cell>
          <cell r="Z941">
            <v>0</v>
          </cell>
          <cell r="AO941" t="str">
            <v>N</v>
          </cell>
          <cell r="BA941">
            <v>17.196000000000002</v>
          </cell>
          <cell r="BF941">
            <v>0</v>
          </cell>
          <cell r="BG941">
            <v>0</v>
          </cell>
        </row>
        <row r="942">
          <cell r="D942" t="str">
            <v>CERO</v>
          </cell>
          <cell r="E942" t="str">
            <v>No</v>
          </cell>
          <cell r="P942">
            <v>42886</v>
          </cell>
          <cell r="Z942">
            <v>0</v>
          </cell>
          <cell r="AO942" t="str">
            <v>N</v>
          </cell>
          <cell r="BA942">
            <v>17.196000000000002</v>
          </cell>
          <cell r="BF942">
            <v>0</v>
          </cell>
          <cell r="BG942">
            <v>0</v>
          </cell>
        </row>
        <row r="943">
          <cell r="D943" t="str">
            <v>CERO</v>
          </cell>
          <cell r="E943" t="str">
            <v>No</v>
          </cell>
          <cell r="P943">
            <v>42886</v>
          </cell>
          <cell r="Z943">
            <v>0</v>
          </cell>
          <cell r="AO943" t="str">
            <v>N</v>
          </cell>
          <cell r="BA943">
            <v>17.196000000000002</v>
          </cell>
          <cell r="BF943">
            <v>0</v>
          </cell>
          <cell r="BG943">
            <v>0</v>
          </cell>
        </row>
        <row r="944">
          <cell r="D944" t="str">
            <v>CERO</v>
          </cell>
          <cell r="E944" t="str">
            <v>No</v>
          </cell>
          <cell r="P944">
            <v>42886</v>
          </cell>
          <cell r="Z944">
            <v>0</v>
          </cell>
          <cell r="AO944" t="str">
            <v>N</v>
          </cell>
          <cell r="BA944">
            <v>19.896999999999998</v>
          </cell>
          <cell r="BF944">
            <v>0</v>
          </cell>
          <cell r="BG944">
            <v>0</v>
          </cell>
        </row>
        <row r="945">
          <cell r="D945" t="str">
            <v>CERO</v>
          </cell>
          <cell r="E945" t="str">
            <v>No</v>
          </cell>
          <cell r="P945">
            <v>42886</v>
          </cell>
          <cell r="Z945">
            <v>0</v>
          </cell>
          <cell r="AO945" t="str">
            <v>N</v>
          </cell>
          <cell r="BA945">
            <v>12.86</v>
          </cell>
          <cell r="BF945">
            <v>0</v>
          </cell>
          <cell r="BG945">
            <v>0</v>
          </cell>
        </row>
        <row r="946">
          <cell r="D946" t="str">
            <v>CERO</v>
          </cell>
          <cell r="E946" t="str">
            <v>No</v>
          </cell>
          <cell r="P946">
            <v>42886</v>
          </cell>
          <cell r="Z946">
            <v>0</v>
          </cell>
          <cell r="AO946" t="str">
            <v>N</v>
          </cell>
          <cell r="BA946">
            <v>17.196000000000002</v>
          </cell>
          <cell r="BF946">
            <v>0</v>
          </cell>
          <cell r="BG946">
            <v>0</v>
          </cell>
        </row>
        <row r="947">
          <cell r="D947" t="str">
            <v>CERO</v>
          </cell>
          <cell r="E947" t="str">
            <v>No</v>
          </cell>
          <cell r="P947">
            <v>42886</v>
          </cell>
          <cell r="Z947">
            <v>0</v>
          </cell>
          <cell r="AO947" t="str">
            <v>N</v>
          </cell>
          <cell r="BA947">
            <v>13.113</v>
          </cell>
          <cell r="BF947">
            <v>0</v>
          </cell>
          <cell r="BG947">
            <v>0</v>
          </cell>
        </row>
        <row r="948">
          <cell r="D948" t="str">
            <v>CERO</v>
          </cell>
          <cell r="E948" t="str">
            <v>Yes</v>
          </cell>
          <cell r="P948">
            <v>42880</v>
          </cell>
          <cell r="Z948">
            <v>1283.1279999999999</v>
          </cell>
          <cell r="AO948" t="str">
            <v>N</v>
          </cell>
          <cell r="BA948">
            <v>45.826000000000001</v>
          </cell>
          <cell r="BF948">
            <v>0</v>
          </cell>
          <cell r="BG948">
            <v>0</v>
          </cell>
        </row>
        <row r="949">
          <cell r="D949" t="str">
            <v>CERO</v>
          </cell>
          <cell r="E949" t="str">
            <v>Yes</v>
          </cell>
          <cell r="P949">
            <v>42879</v>
          </cell>
          <cell r="Z949">
            <v>2962.6239999999998</v>
          </cell>
          <cell r="AO949" t="str">
            <v>N</v>
          </cell>
          <cell r="BA949">
            <v>105.80800000000001</v>
          </cell>
          <cell r="BF949">
            <v>0</v>
          </cell>
          <cell r="BG949">
            <v>0</v>
          </cell>
        </row>
        <row r="950">
          <cell r="D950" t="str">
            <v>CERO</v>
          </cell>
          <cell r="E950" t="str">
            <v>Yes</v>
          </cell>
          <cell r="P950">
            <v>42894</v>
          </cell>
          <cell r="Z950">
            <v>174.82499999999999</v>
          </cell>
          <cell r="AO950" t="str">
            <v>N</v>
          </cell>
          <cell r="BA950">
            <v>6.9930000000000003</v>
          </cell>
          <cell r="BF950">
            <v>0</v>
          </cell>
          <cell r="BG950">
            <v>0</v>
          </cell>
        </row>
        <row r="951">
          <cell r="D951" t="str">
            <v>CERO</v>
          </cell>
          <cell r="E951" t="str">
            <v>No</v>
          </cell>
          <cell r="P951">
            <v>42859</v>
          </cell>
          <cell r="Z951">
            <v>537.13800000000003</v>
          </cell>
          <cell r="AO951" t="str">
            <v>N</v>
          </cell>
          <cell r="BA951">
            <v>19.893999999999998</v>
          </cell>
          <cell r="BF951">
            <v>0</v>
          </cell>
          <cell r="BG951">
            <v>0</v>
          </cell>
        </row>
        <row r="952">
          <cell r="D952" t="str">
            <v>CERO</v>
          </cell>
          <cell r="E952" t="str">
            <v>No</v>
          </cell>
          <cell r="P952">
            <v>42857</v>
          </cell>
          <cell r="Z952">
            <v>239.30099999999999</v>
          </cell>
          <cell r="AO952" t="str">
            <v>N</v>
          </cell>
          <cell r="BA952">
            <v>8.8629999999999995</v>
          </cell>
          <cell r="BF952">
            <v>0</v>
          </cell>
          <cell r="BG952">
            <v>0</v>
          </cell>
        </row>
        <row r="953">
          <cell r="D953" t="str">
            <v>CERO</v>
          </cell>
          <cell r="E953" t="str">
            <v>No</v>
          </cell>
          <cell r="P953">
            <v>42863</v>
          </cell>
          <cell r="Z953">
            <v>261.45850000000002</v>
          </cell>
          <cell r="AO953" t="str">
            <v>N</v>
          </cell>
          <cell r="BA953">
            <v>8.8629999999999995</v>
          </cell>
          <cell r="BF953">
            <v>0</v>
          </cell>
          <cell r="BG953">
            <v>0</v>
          </cell>
        </row>
        <row r="954">
          <cell r="D954" t="str">
            <v>CERO</v>
          </cell>
          <cell r="E954" t="str">
            <v>No</v>
          </cell>
          <cell r="P954">
            <v>42873</v>
          </cell>
          <cell r="Z954">
            <v>557.03200000000004</v>
          </cell>
          <cell r="AO954" t="str">
            <v>N</v>
          </cell>
          <cell r="BA954">
            <v>19.893999999999998</v>
          </cell>
          <cell r="BF954">
            <v>0</v>
          </cell>
          <cell r="BG954">
            <v>0</v>
          </cell>
        </row>
        <row r="955">
          <cell r="D955" t="str">
            <v>CERO</v>
          </cell>
          <cell r="E955" t="str">
            <v>Yes</v>
          </cell>
          <cell r="P955">
            <v>42870</v>
          </cell>
          <cell r="Z955">
            <v>858.53599999999994</v>
          </cell>
          <cell r="AO955" t="str">
            <v>N</v>
          </cell>
          <cell r="BA955">
            <v>30.661999999999999</v>
          </cell>
          <cell r="BF955">
            <v>0</v>
          </cell>
          <cell r="BG955">
            <v>0</v>
          </cell>
        </row>
        <row r="956">
          <cell r="D956" t="str">
            <v>CERO</v>
          </cell>
          <cell r="E956" t="str">
            <v>No</v>
          </cell>
          <cell r="P956">
            <v>42866</v>
          </cell>
          <cell r="Z956">
            <v>211.572</v>
          </cell>
          <cell r="AO956" t="str">
            <v>N</v>
          </cell>
          <cell r="BA956">
            <v>7.8360000000000003</v>
          </cell>
          <cell r="BF956">
            <v>0</v>
          </cell>
          <cell r="BG956">
            <v>0</v>
          </cell>
        </row>
        <row r="957">
          <cell r="D957" t="str">
            <v>CERO</v>
          </cell>
          <cell r="E957" t="str">
            <v>No</v>
          </cell>
          <cell r="P957">
            <v>42874</v>
          </cell>
          <cell r="Z957">
            <v>354.52</v>
          </cell>
          <cell r="AO957" t="str">
            <v>N</v>
          </cell>
          <cell r="BA957">
            <v>8.8629999999999995</v>
          </cell>
          <cell r="BF957">
            <v>0</v>
          </cell>
          <cell r="BG957">
            <v>0</v>
          </cell>
        </row>
        <row r="958">
          <cell r="D958" t="str">
            <v>CERO</v>
          </cell>
          <cell r="E958" t="str">
            <v>Yes</v>
          </cell>
          <cell r="P958">
            <v>42863</v>
          </cell>
          <cell r="Z958">
            <v>283.60000000000002</v>
          </cell>
          <cell r="AO958" t="str">
            <v>N</v>
          </cell>
          <cell r="BA958">
            <v>7.09</v>
          </cell>
          <cell r="BF958">
            <v>0</v>
          </cell>
          <cell r="BG958">
            <v>0</v>
          </cell>
        </row>
        <row r="959">
          <cell r="D959" t="str">
            <v>CERO</v>
          </cell>
          <cell r="E959" t="str">
            <v>No</v>
          </cell>
          <cell r="P959">
            <v>42866</v>
          </cell>
          <cell r="Z959">
            <v>351.92</v>
          </cell>
          <cell r="AO959" t="str">
            <v>N</v>
          </cell>
          <cell r="BA959">
            <v>8.798</v>
          </cell>
          <cell r="BF959">
            <v>0</v>
          </cell>
          <cell r="BG959">
            <v>0</v>
          </cell>
        </row>
        <row r="960">
          <cell r="D960" t="str">
            <v>CERO</v>
          </cell>
          <cell r="E960" t="str">
            <v>No</v>
          </cell>
          <cell r="P960">
            <v>42860</v>
          </cell>
          <cell r="Z960">
            <v>354.52</v>
          </cell>
          <cell r="AO960" t="str">
            <v>N</v>
          </cell>
          <cell r="BA960">
            <v>8.8629999999999995</v>
          </cell>
          <cell r="BF960">
            <v>0</v>
          </cell>
          <cell r="BG960">
            <v>0</v>
          </cell>
        </row>
        <row r="961">
          <cell r="D961" t="str">
            <v>CERO</v>
          </cell>
          <cell r="E961" t="str">
            <v>No</v>
          </cell>
          <cell r="P961">
            <v>42866</v>
          </cell>
          <cell r="Z961">
            <v>460.92</v>
          </cell>
          <cell r="AO961" t="str">
            <v>N</v>
          </cell>
          <cell r="BA961">
            <v>11.523</v>
          </cell>
          <cell r="BF961">
            <v>0</v>
          </cell>
          <cell r="BG961">
            <v>0</v>
          </cell>
        </row>
        <row r="962">
          <cell r="D962" t="str">
            <v>CERO</v>
          </cell>
          <cell r="E962" t="str">
            <v>No</v>
          </cell>
          <cell r="P962">
            <v>42860</v>
          </cell>
          <cell r="Z962">
            <v>408.64</v>
          </cell>
          <cell r="AO962" t="str">
            <v>N</v>
          </cell>
          <cell r="BA962">
            <v>10.215999999999999</v>
          </cell>
          <cell r="BF962">
            <v>0</v>
          </cell>
          <cell r="BG962">
            <v>0</v>
          </cell>
        </row>
        <row r="963">
          <cell r="D963" t="str">
            <v>CERO</v>
          </cell>
          <cell r="E963" t="str">
            <v>No</v>
          </cell>
          <cell r="P963">
            <v>42859</v>
          </cell>
          <cell r="Z963">
            <v>451.72</v>
          </cell>
          <cell r="AO963" t="str">
            <v>N</v>
          </cell>
          <cell r="BA963">
            <v>11.292999999999999</v>
          </cell>
          <cell r="BF963">
            <v>0</v>
          </cell>
          <cell r="BG963">
            <v>0</v>
          </cell>
        </row>
        <row r="964">
          <cell r="D964" t="str">
            <v>CERO</v>
          </cell>
          <cell r="E964" t="str">
            <v>No</v>
          </cell>
          <cell r="P964">
            <v>42857</v>
          </cell>
          <cell r="Z964">
            <v>231.12</v>
          </cell>
          <cell r="AO964" t="str">
            <v>N</v>
          </cell>
          <cell r="BA964">
            <v>5.7779999999999996</v>
          </cell>
          <cell r="BF964">
            <v>0</v>
          </cell>
          <cell r="BG964">
            <v>0</v>
          </cell>
        </row>
        <row r="965">
          <cell r="D965" t="str">
            <v>CERO</v>
          </cell>
          <cell r="E965" t="str">
            <v>Yes</v>
          </cell>
          <cell r="P965">
            <v>42865</v>
          </cell>
          <cell r="Z965">
            <v>354.52</v>
          </cell>
          <cell r="AO965" t="str">
            <v>N</v>
          </cell>
          <cell r="BA965">
            <v>8.8629999999999995</v>
          </cell>
          <cell r="BF965">
            <v>0</v>
          </cell>
          <cell r="BG965">
            <v>0</v>
          </cell>
        </row>
        <row r="966">
          <cell r="D966" t="str">
            <v>CERO</v>
          </cell>
          <cell r="E966" t="str">
            <v>No</v>
          </cell>
          <cell r="P966">
            <v>42871</v>
          </cell>
          <cell r="Z966">
            <v>195.02099999999999</v>
          </cell>
          <cell r="AO966" t="str">
            <v>N</v>
          </cell>
          <cell r="BA966">
            <v>7.2229999999999999</v>
          </cell>
          <cell r="BF966">
            <v>0</v>
          </cell>
          <cell r="BG966">
            <v>0</v>
          </cell>
        </row>
        <row r="967">
          <cell r="D967" t="str">
            <v>CERO</v>
          </cell>
          <cell r="E967" t="str">
            <v>No</v>
          </cell>
          <cell r="P967">
            <v>42856</v>
          </cell>
          <cell r="Z967">
            <v>795.76</v>
          </cell>
          <cell r="AO967" t="str">
            <v>N</v>
          </cell>
          <cell r="BA967">
            <v>19.893999999999998</v>
          </cell>
          <cell r="BF967">
            <v>0</v>
          </cell>
          <cell r="BG967">
            <v>0</v>
          </cell>
        </row>
        <row r="968">
          <cell r="D968" t="str">
            <v>CERO</v>
          </cell>
          <cell r="E968" t="str">
            <v>No</v>
          </cell>
          <cell r="P968">
            <v>42863</v>
          </cell>
          <cell r="Z968">
            <v>143.58600000000001</v>
          </cell>
          <cell r="AO968" t="str">
            <v>N</v>
          </cell>
          <cell r="BA968">
            <v>5.3179999999999996</v>
          </cell>
          <cell r="BF968">
            <v>0</v>
          </cell>
          <cell r="BG968">
            <v>0</v>
          </cell>
        </row>
        <row r="969">
          <cell r="D969" t="str">
            <v>CERO</v>
          </cell>
          <cell r="E969" t="str">
            <v>No</v>
          </cell>
          <cell r="P969">
            <v>42870</v>
          </cell>
          <cell r="Z969">
            <v>311.12099999999998</v>
          </cell>
          <cell r="AO969" t="str">
            <v>N</v>
          </cell>
          <cell r="BA969">
            <v>11.523</v>
          </cell>
          <cell r="BF969">
            <v>0</v>
          </cell>
          <cell r="BG969">
            <v>0</v>
          </cell>
        </row>
        <row r="970">
          <cell r="D970" t="str">
            <v>CERO</v>
          </cell>
          <cell r="E970" t="str">
            <v>No</v>
          </cell>
          <cell r="P970">
            <v>42857</v>
          </cell>
          <cell r="Z970">
            <v>182.114</v>
          </cell>
          <cell r="AO970" t="str">
            <v>N</v>
          </cell>
          <cell r="BA970">
            <v>7.9180000000000001</v>
          </cell>
          <cell r="BF970">
            <v>0</v>
          </cell>
          <cell r="BG970">
            <v>0</v>
          </cell>
        </row>
        <row r="971">
          <cell r="D971" t="str">
            <v>CERO</v>
          </cell>
          <cell r="E971" t="str">
            <v>Yes</v>
          </cell>
          <cell r="P971">
            <v>42863</v>
          </cell>
          <cell r="Z971">
            <v>213.786</v>
          </cell>
          <cell r="AO971" t="str">
            <v>N</v>
          </cell>
          <cell r="BA971">
            <v>7.9180000000000001</v>
          </cell>
          <cell r="BF971">
            <v>0</v>
          </cell>
          <cell r="BG971">
            <v>0</v>
          </cell>
        </row>
        <row r="972">
          <cell r="D972" t="str">
            <v>CERO</v>
          </cell>
          <cell r="E972" t="str">
            <v>No</v>
          </cell>
          <cell r="P972">
            <v>42858</v>
          </cell>
          <cell r="Z972">
            <v>302.238</v>
          </cell>
          <cell r="AO972" t="str">
            <v>N</v>
          </cell>
          <cell r="BA972">
            <v>11.194000000000001</v>
          </cell>
          <cell r="BF972">
            <v>0</v>
          </cell>
          <cell r="BG972">
            <v>0</v>
          </cell>
        </row>
        <row r="973">
          <cell r="D973" t="str">
            <v>CERO</v>
          </cell>
          <cell r="E973" t="str">
            <v>No</v>
          </cell>
          <cell r="P973">
            <v>42866</v>
          </cell>
          <cell r="Z973">
            <v>419.60700000000003</v>
          </cell>
          <cell r="AO973" t="str">
            <v>N</v>
          </cell>
          <cell r="BA973">
            <v>15.541</v>
          </cell>
          <cell r="BF973">
            <v>0</v>
          </cell>
          <cell r="BG973">
            <v>0</v>
          </cell>
        </row>
        <row r="974">
          <cell r="D974" t="str">
            <v>CERO</v>
          </cell>
          <cell r="E974" t="str">
            <v>No</v>
          </cell>
          <cell r="P974">
            <v>42857</v>
          </cell>
          <cell r="Z974">
            <v>176.26249999999999</v>
          </cell>
          <cell r="AO974" t="str">
            <v>N</v>
          </cell>
          <cell r="BA974">
            <v>5.9749999999999996</v>
          </cell>
          <cell r="BF974">
            <v>0</v>
          </cell>
          <cell r="BG974">
            <v>0</v>
          </cell>
        </row>
        <row r="975">
          <cell r="D975" t="str">
            <v>CERO</v>
          </cell>
          <cell r="E975" t="str">
            <v>No</v>
          </cell>
          <cell r="P975">
            <v>42873</v>
          </cell>
          <cell r="Z975">
            <v>302.238</v>
          </cell>
          <cell r="AO975" t="str">
            <v>N</v>
          </cell>
          <cell r="BA975">
            <v>11.194000000000001</v>
          </cell>
          <cell r="BF975">
            <v>0</v>
          </cell>
          <cell r="BG975">
            <v>0</v>
          </cell>
        </row>
        <row r="976">
          <cell r="D976" t="str">
            <v>CERO</v>
          </cell>
          <cell r="E976" t="str">
            <v>No</v>
          </cell>
          <cell r="P976">
            <v>42874</v>
          </cell>
          <cell r="Z976">
            <v>315.54899999999998</v>
          </cell>
          <cell r="AO976" t="str">
            <v>N</v>
          </cell>
          <cell r="BA976">
            <v>11.686999999999999</v>
          </cell>
          <cell r="BF976">
            <v>0</v>
          </cell>
          <cell r="BG976">
            <v>0</v>
          </cell>
        </row>
        <row r="977">
          <cell r="D977" t="str">
            <v>CERO</v>
          </cell>
          <cell r="E977" t="str">
            <v>No</v>
          </cell>
          <cell r="P977">
            <v>42873</v>
          </cell>
          <cell r="Z977">
            <v>179.928</v>
          </cell>
          <cell r="AO977" t="str">
            <v>N</v>
          </cell>
          <cell r="BA977">
            <v>6.6639999999999997</v>
          </cell>
          <cell r="BF977">
            <v>0</v>
          </cell>
          <cell r="BG977">
            <v>0</v>
          </cell>
        </row>
        <row r="978">
          <cell r="D978" t="str">
            <v>CERO</v>
          </cell>
          <cell r="E978" t="str">
            <v>No</v>
          </cell>
          <cell r="P978">
            <v>42860</v>
          </cell>
          <cell r="Z978">
            <v>239.30099999999999</v>
          </cell>
          <cell r="AO978" t="str">
            <v>N</v>
          </cell>
          <cell r="BA978">
            <v>8.8629999999999995</v>
          </cell>
          <cell r="BF978">
            <v>0</v>
          </cell>
          <cell r="BG978">
            <v>0</v>
          </cell>
        </row>
        <row r="979">
          <cell r="D979" t="str">
            <v>CERO</v>
          </cell>
          <cell r="E979" t="str">
            <v>No</v>
          </cell>
          <cell r="P979">
            <v>42864</v>
          </cell>
          <cell r="Z979">
            <v>191.43</v>
          </cell>
          <cell r="AO979" t="str">
            <v>N</v>
          </cell>
          <cell r="BA979">
            <v>7.09</v>
          </cell>
          <cell r="BF979">
            <v>0</v>
          </cell>
          <cell r="BG979">
            <v>0</v>
          </cell>
        </row>
        <row r="980">
          <cell r="D980" t="str">
            <v>CERO</v>
          </cell>
          <cell r="E980" t="str">
            <v>Yes</v>
          </cell>
          <cell r="P980">
            <v>42867</v>
          </cell>
          <cell r="Z980">
            <v>650.82500000000005</v>
          </cell>
          <cell r="AO980" t="str">
            <v>N</v>
          </cell>
          <cell r="BA980">
            <v>26.033000000000001</v>
          </cell>
          <cell r="BF980">
            <v>0</v>
          </cell>
          <cell r="BG980">
            <v>0</v>
          </cell>
        </row>
        <row r="981">
          <cell r="D981" t="str">
            <v>CERO</v>
          </cell>
          <cell r="E981" t="str">
            <v>Yes</v>
          </cell>
          <cell r="P981">
            <v>42866</v>
          </cell>
          <cell r="Z981">
            <v>304.5</v>
          </cell>
          <cell r="AO981" t="str">
            <v>N</v>
          </cell>
          <cell r="BA981">
            <v>12.18</v>
          </cell>
          <cell r="BF981">
            <v>0</v>
          </cell>
          <cell r="BG981">
            <v>0</v>
          </cell>
        </row>
        <row r="982">
          <cell r="D982" t="str">
            <v>CERO</v>
          </cell>
          <cell r="E982" t="str">
            <v>N/A</v>
          </cell>
          <cell r="P982">
            <v>42867</v>
          </cell>
          <cell r="Z982">
            <v>248.16399999999999</v>
          </cell>
          <cell r="AO982" t="str">
            <v>N</v>
          </cell>
          <cell r="BA982">
            <v>8.8629999999999995</v>
          </cell>
          <cell r="BF982">
            <v>0</v>
          </cell>
          <cell r="BG982">
            <v>0</v>
          </cell>
        </row>
        <row r="983">
          <cell r="D983" t="str">
            <v>CERO</v>
          </cell>
          <cell r="E983" t="str">
            <v>N/A</v>
          </cell>
          <cell r="P983">
            <v>42867</v>
          </cell>
          <cell r="Z983">
            <v>246.34399999999999</v>
          </cell>
          <cell r="AO983" t="str">
            <v>N</v>
          </cell>
          <cell r="BA983">
            <v>8.798</v>
          </cell>
          <cell r="BF983">
            <v>0</v>
          </cell>
          <cell r="BG983">
            <v>0</v>
          </cell>
        </row>
        <row r="984">
          <cell r="D984" t="str">
            <v>CERO</v>
          </cell>
          <cell r="E984" t="str">
            <v>No</v>
          </cell>
          <cell r="P984">
            <v>42873</v>
          </cell>
          <cell r="Z984">
            <v>387.34199999999998</v>
          </cell>
          <cell r="AO984" t="str">
            <v>N</v>
          </cell>
          <cell r="BA984">
            <v>14.346</v>
          </cell>
          <cell r="BF984">
            <v>0</v>
          </cell>
          <cell r="BG984">
            <v>0</v>
          </cell>
        </row>
        <row r="985">
          <cell r="D985" t="str">
            <v>CERO</v>
          </cell>
          <cell r="E985" t="str">
            <v>No</v>
          </cell>
          <cell r="P985">
            <v>42870</v>
          </cell>
          <cell r="Z985">
            <v>403.29899999999998</v>
          </cell>
          <cell r="AO985" t="str">
            <v>N</v>
          </cell>
          <cell r="BA985">
            <v>14.936999999999999</v>
          </cell>
          <cell r="BF985">
            <v>0</v>
          </cell>
          <cell r="BG985">
            <v>0</v>
          </cell>
        </row>
        <row r="986">
          <cell r="D986" t="str">
            <v>CERO</v>
          </cell>
          <cell r="E986" t="str">
            <v>No</v>
          </cell>
          <cell r="P986">
            <v>42858</v>
          </cell>
          <cell r="Z986">
            <v>191.43</v>
          </cell>
          <cell r="AO986" t="str">
            <v>N</v>
          </cell>
          <cell r="BA986">
            <v>7.09</v>
          </cell>
          <cell r="BF986">
            <v>0</v>
          </cell>
          <cell r="BG986">
            <v>0</v>
          </cell>
        </row>
        <row r="987">
          <cell r="D987" t="str">
            <v>CERO</v>
          </cell>
          <cell r="E987" t="str">
            <v>No</v>
          </cell>
          <cell r="P987">
            <v>42858</v>
          </cell>
          <cell r="Z987">
            <v>239.30099999999999</v>
          </cell>
          <cell r="AO987" t="str">
            <v>N</v>
          </cell>
          <cell r="BA987">
            <v>8.8629999999999995</v>
          </cell>
          <cell r="BF987">
            <v>0</v>
          </cell>
          <cell r="BG987">
            <v>0</v>
          </cell>
        </row>
        <row r="988">
          <cell r="D988" t="str">
            <v>CERO</v>
          </cell>
          <cell r="E988" t="str">
            <v>No</v>
          </cell>
          <cell r="P988">
            <v>42880</v>
          </cell>
          <cell r="Z988">
            <v>202.35400000000001</v>
          </cell>
          <cell r="AO988" t="str">
            <v>N</v>
          </cell>
          <cell r="BA988">
            <v>8.798</v>
          </cell>
          <cell r="BF988">
            <v>0</v>
          </cell>
          <cell r="BG988">
            <v>0</v>
          </cell>
        </row>
        <row r="989">
          <cell r="D989" t="str">
            <v>CERO</v>
          </cell>
          <cell r="E989" t="str">
            <v>No</v>
          </cell>
          <cell r="P989">
            <v>42860</v>
          </cell>
          <cell r="Z989">
            <v>354.52</v>
          </cell>
          <cell r="AO989" t="str">
            <v>N</v>
          </cell>
          <cell r="BA989">
            <v>8.8629999999999995</v>
          </cell>
          <cell r="BF989">
            <v>0</v>
          </cell>
          <cell r="BG989">
            <v>0</v>
          </cell>
        </row>
        <row r="990">
          <cell r="D990" t="str">
            <v>CERO</v>
          </cell>
          <cell r="E990" t="str">
            <v>No</v>
          </cell>
          <cell r="P990">
            <v>42867</v>
          </cell>
          <cell r="Z990">
            <v>621.64</v>
          </cell>
          <cell r="AO990" t="str">
            <v>N</v>
          </cell>
          <cell r="BA990">
            <v>15.541</v>
          </cell>
          <cell r="BF990">
            <v>0</v>
          </cell>
          <cell r="BG990">
            <v>0</v>
          </cell>
        </row>
        <row r="991">
          <cell r="D991" t="str">
            <v>CERO</v>
          </cell>
          <cell r="E991" t="str">
            <v>Yes</v>
          </cell>
          <cell r="P991">
            <v>42871</v>
          </cell>
          <cell r="Z991">
            <v>311.12099999999998</v>
          </cell>
          <cell r="AO991" t="str">
            <v>N</v>
          </cell>
          <cell r="BA991">
            <v>11.523</v>
          </cell>
          <cell r="BF991">
            <v>0</v>
          </cell>
          <cell r="BG991">
            <v>0</v>
          </cell>
        </row>
        <row r="992">
          <cell r="D992" t="str">
            <v>CERO</v>
          </cell>
          <cell r="E992" t="str">
            <v>No</v>
          </cell>
          <cell r="P992">
            <v>42878</v>
          </cell>
          <cell r="Z992">
            <v>403</v>
          </cell>
          <cell r="AO992" t="str">
            <v>N</v>
          </cell>
          <cell r="BA992">
            <v>10.074999999999999</v>
          </cell>
          <cell r="BF992">
            <v>0</v>
          </cell>
          <cell r="BG992">
            <v>0</v>
          </cell>
        </row>
        <row r="993">
          <cell r="D993" t="str">
            <v>CERO</v>
          </cell>
          <cell r="E993" t="str">
            <v>Yes</v>
          </cell>
          <cell r="P993">
            <v>42880</v>
          </cell>
          <cell r="Z993">
            <v>339.16399999999999</v>
          </cell>
          <cell r="AO993" t="str">
            <v>N</v>
          </cell>
          <cell r="BA993">
            <v>12.113</v>
          </cell>
          <cell r="BF993">
            <v>0</v>
          </cell>
          <cell r="BG993">
            <v>0</v>
          </cell>
        </row>
        <row r="994">
          <cell r="D994" t="str">
            <v>CERO</v>
          </cell>
          <cell r="E994" t="str">
            <v>No</v>
          </cell>
          <cell r="P994">
            <v>42879</v>
          </cell>
          <cell r="Z994">
            <v>557.03200000000004</v>
          </cell>
          <cell r="AO994" t="str">
            <v>N</v>
          </cell>
          <cell r="BA994">
            <v>19.893999999999998</v>
          </cell>
          <cell r="BF994">
            <v>0</v>
          </cell>
          <cell r="BG994">
            <v>0</v>
          </cell>
        </row>
        <row r="995">
          <cell r="D995" t="str">
            <v>CERO</v>
          </cell>
          <cell r="E995" t="str">
            <v>No</v>
          </cell>
          <cell r="P995">
            <v>42879</v>
          </cell>
          <cell r="Z995">
            <v>401.68799999999999</v>
          </cell>
          <cell r="AO995" t="str">
            <v>N</v>
          </cell>
          <cell r="BA995">
            <v>14.346</v>
          </cell>
          <cell r="BF995">
            <v>0</v>
          </cell>
          <cell r="BG995">
            <v>0</v>
          </cell>
        </row>
        <row r="996">
          <cell r="D996" t="str">
            <v>CERO</v>
          </cell>
          <cell r="E996" t="str">
            <v>No</v>
          </cell>
          <cell r="P996">
            <v>42878</v>
          </cell>
          <cell r="Z996">
            <v>447.76</v>
          </cell>
          <cell r="AO996" t="str">
            <v>N</v>
          </cell>
          <cell r="BA996">
            <v>11.194000000000001</v>
          </cell>
          <cell r="BF996">
            <v>0</v>
          </cell>
          <cell r="BG996">
            <v>0</v>
          </cell>
        </row>
        <row r="997">
          <cell r="D997" t="str">
            <v>CERO</v>
          </cell>
          <cell r="E997" t="str">
            <v>No</v>
          </cell>
          <cell r="P997">
            <v>42881</v>
          </cell>
          <cell r="Z997">
            <v>354.52</v>
          </cell>
          <cell r="AO997" t="str">
            <v>N</v>
          </cell>
          <cell r="BA997">
            <v>8.8629999999999995</v>
          </cell>
          <cell r="BF997">
            <v>0</v>
          </cell>
          <cell r="BG997">
            <v>0</v>
          </cell>
        </row>
        <row r="998">
          <cell r="D998" t="str">
            <v>CERO</v>
          </cell>
          <cell r="E998" t="str">
            <v>Yes</v>
          </cell>
          <cell r="P998">
            <v>42879</v>
          </cell>
          <cell r="Z998">
            <v>286.80399999999997</v>
          </cell>
          <cell r="AO998" t="str">
            <v>N</v>
          </cell>
          <cell r="BA998">
            <v>10.243</v>
          </cell>
          <cell r="BF998">
            <v>0</v>
          </cell>
          <cell r="BG998">
            <v>0</v>
          </cell>
        </row>
        <row r="999">
          <cell r="D999" t="str">
            <v>CERO</v>
          </cell>
          <cell r="E999" t="str">
            <v>N/A</v>
          </cell>
          <cell r="P999">
            <v>42881</v>
          </cell>
          <cell r="Z999">
            <v>313.43200000000002</v>
          </cell>
          <cell r="AO999" t="str">
            <v>N</v>
          </cell>
          <cell r="BA999">
            <v>11.194000000000001</v>
          </cell>
          <cell r="BF999">
            <v>0</v>
          </cell>
          <cell r="BG999">
            <v>0</v>
          </cell>
        </row>
        <row r="1000">
          <cell r="D1000" t="str">
            <v>CERO</v>
          </cell>
          <cell r="E1000" t="str">
            <v>No</v>
          </cell>
          <cell r="P1000">
            <v>42881</v>
          </cell>
          <cell r="Z1000">
            <v>204.96</v>
          </cell>
          <cell r="AO1000" t="str">
            <v>N</v>
          </cell>
          <cell r="BA1000">
            <v>7.32</v>
          </cell>
          <cell r="BF1000">
            <v>0</v>
          </cell>
          <cell r="BG1000">
            <v>0</v>
          </cell>
        </row>
        <row r="1001">
          <cell r="D1001" t="str">
            <v>CERO</v>
          </cell>
          <cell r="E1001" t="str">
            <v>No</v>
          </cell>
          <cell r="P1001">
            <v>42881</v>
          </cell>
          <cell r="Z1001">
            <v>319.08</v>
          </cell>
          <cell r="AO1001" t="str">
            <v>N</v>
          </cell>
          <cell r="BA1001">
            <v>7.9770000000000003</v>
          </cell>
          <cell r="BF1001">
            <v>0</v>
          </cell>
          <cell r="BG1001">
            <v>0</v>
          </cell>
        </row>
        <row r="1002">
          <cell r="D1002" t="str">
            <v>CERO</v>
          </cell>
          <cell r="E1002" t="str">
            <v>No</v>
          </cell>
          <cell r="P1002">
            <v>42879</v>
          </cell>
          <cell r="Z1002">
            <v>562</v>
          </cell>
          <cell r="AO1002" t="str">
            <v>N</v>
          </cell>
          <cell r="BA1002">
            <v>14.05</v>
          </cell>
          <cell r="BF1002">
            <v>0</v>
          </cell>
          <cell r="BG1002">
            <v>0</v>
          </cell>
        </row>
        <row r="1003">
          <cell r="D1003" t="str">
            <v>CERO</v>
          </cell>
          <cell r="E1003" t="str">
            <v>Yes</v>
          </cell>
          <cell r="P1003">
            <v>42860</v>
          </cell>
          <cell r="Z1003">
            <v>766.7</v>
          </cell>
          <cell r="AO1003" t="str">
            <v>N</v>
          </cell>
          <cell r="BA1003">
            <v>30.667999999999999</v>
          </cell>
          <cell r="BF1003">
            <v>0</v>
          </cell>
          <cell r="BG1003">
            <v>0</v>
          </cell>
        </row>
        <row r="1004">
          <cell r="D1004" t="str">
            <v>CERO</v>
          </cell>
          <cell r="E1004" t="str">
            <v>No</v>
          </cell>
          <cell r="P1004">
            <v>42860</v>
          </cell>
          <cell r="Z1004">
            <v>373.42500000000001</v>
          </cell>
          <cell r="AO1004" t="str">
            <v>N</v>
          </cell>
          <cell r="BA1004">
            <v>14.936999999999999</v>
          </cell>
          <cell r="BF1004">
            <v>0</v>
          </cell>
          <cell r="BG1004">
            <v>0</v>
          </cell>
        </row>
        <row r="1005">
          <cell r="D1005" t="str">
            <v>CERO</v>
          </cell>
          <cell r="E1005" t="str">
            <v>No</v>
          </cell>
          <cell r="P1005">
            <v>42860</v>
          </cell>
          <cell r="Z1005">
            <v>279.85000000000002</v>
          </cell>
          <cell r="AO1005" t="str">
            <v>N</v>
          </cell>
          <cell r="BA1005">
            <v>11.194000000000001</v>
          </cell>
          <cell r="BF1005">
            <v>0</v>
          </cell>
          <cell r="BG1005">
            <v>0</v>
          </cell>
        </row>
        <row r="1006">
          <cell r="D1006" t="str">
            <v>CERO</v>
          </cell>
          <cell r="E1006" t="str">
            <v>Yes</v>
          </cell>
          <cell r="P1006">
            <v>42863</v>
          </cell>
          <cell r="Z1006">
            <v>573.84</v>
          </cell>
          <cell r="AO1006" t="str">
            <v>N</v>
          </cell>
          <cell r="BA1006">
            <v>14.346</v>
          </cell>
          <cell r="BF1006">
            <v>0</v>
          </cell>
          <cell r="BG1006">
            <v>0</v>
          </cell>
        </row>
        <row r="1007">
          <cell r="D1007" t="str">
            <v>CERO</v>
          </cell>
          <cell r="E1007" t="str">
            <v>No</v>
          </cell>
          <cell r="P1007">
            <v>42865</v>
          </cell>
          <cell r="Z1007">
            <v>597.48</v>
          </cell>
          <cell r="AO1007" t="str">
            <v>N</v>
          </cell>
          <cell r="BA1007">
            <v>14.936999999999999</v>
          </cell>
          <cell r="BF1007">
            <v>0</v>
          </cell>
          <cell r="BG1007">
            <v>0</v>
          </cell>
        </row>
        <row r="1008">
          <cell r="D1008" t="str">
            <v>CERO</v>
          </cell>
          <cell r="E1008" t="str">
            <v>No</v>
          </cell>
          <cell r="P1008">
            <v>42880</v>
          </cell>
          <cell r="Z1008">
            <v>970.44</v>
          </cell>
          <cell r="AO1008" t="str">
            <v>N</v>
          </cell>
          <cell r="BA1008">
            <v>24.260999999999999</v>
          </cell>
          <cell r="BF1008">
            <v>0</v>
          </cell>
          <cell r="BG1008">
            <v>0</v>
          </cell>
        </row>
        <row r="1009">
          <cell r="D1009" t="str">
            <v>CERO</v>
          </cell>
          <cell r="E1009" t="str">
            <v>No</v>
          </cell>
          <cell r="P1009">
            <v>42886</v>
          </cell>
          <cell r="Z1009">
            <v>358.2</v>
          </cell>
          <cell r="AO1009" t="str">
            <v>N</v>
          </cell>
          <cell r="BA1009">
            <v>8.9550000000000001</v>
          </cell>
          <cell r="BF1009">
            <v>0</v>
          </cell>
          <cell r="BG1009">
            <v>0</v>
          </cell>
        </row>
        <row r="1010">
          <cell r="D1010" t="str">
            <v>CERO</v>
          </cell>
          <cell r="E1010" t="str">
            <v>No</v>
          </cell>
          <cell r="P1010">
            <v>42885</v>
          </cell>
          <cell r="Z1010">
            <v>713.84</v>
          </cell>
          <cell r="AO1010" t="str">
            <v>N</v>
          </cell>
          <cell r="BA1010">
            <v>17.846</v>
          </cell>
          <cell r="BF1010">
            <v>0</v>
          </cell>
          <cell r="BG1010">
            <v>0</v>
          </cell>
        </row>
        <row r="1011">
          <cell r="D1011" t="str">
            <v>CERO</v>
          </cell>
          <cell r="E1011" t="str">
            <v>No</v>
          </cell>
          <cell r="P1011">
            <v>42871</v>
          </cell>
          <cell r="Z1011">
            <v>354.52</v>
          </cell>
          <cell r="AO1011" t="str">
            <v>N</v>
          </cell>
          <cell r="BA1011">
            <v>8.8629999999999995</v>
          </cell>
          <cell r="BF1011">
            <v>0</v>
          </cell>
          <cell r="BG1011">
            <v>0</v>
          </cell>
        </row>
        <row r="1012">
          <cell r="D1012" t="str">
            <v>CERO</v>
          </cell>
          <cell r="E1012" t="str">
            <v>No</v>
          </cell>
          <cell r="P1012">
            <v>42859</v>
          </cell>
          <cell r="Z1012">
            <v>292.8</v>
          </cell>
          <cell r="AO1012" t="str">
            <v>N</v>
          </cell>
          <cell r="BA1012">
            <v>7.32</v>
          </cell>
          <cell r="BF1012">
            <v>0</v>
          </cell>
          <cell r="BG1012">
            <v>0</v>
          </cell>
        </row>
        <row r="1013">
          <cell r="D1013" t="str">
            <v>CERO</v>
          </cell>
          <cell r="E1013" t="str">
            <v>No</v>
          </cell>
          <cell r="P1013">
            <v>42885</v>
          </cell>
          <cell r="Z1013">
            <v>562</v>
          </cell>
          <cell r="AO1013" t="str">
            <v>N</v>
          </cell>
          <cell r="BA1013">
            <v>14.05</v>
          </cell>
          <cell r="BF1013">
            <v>0</v>
          </cell>
          <cell r="BG1013">
            <v>0</v>
          </cell>
        </row>
        <row r="1014">
          <cell r="D1014" t="str">
            <v>CERO</v>
          </cell>
          <cell r="E1014" t="str">
            <v>No</v>
          </cell>
          <cell r="P1014">
            <v>42881</v>
          </cell>
          <cell r="Z1014">
            <v>354.52</v>
          </cell>
          <cell r="AO1014" t="str">
            <v>N</v>
          </cell>
          <cell r="BA1014">
            <v>8.8629999999999995</v>
          </cell>
          <cell r="BF1014">
            <v>0</v>
          </cell>
          <cell r="BG1014">
            <v>0</v>
          </cell>
        </row>
        <row r="1015">
          <cell r="D1015" t="str">
            <v>CERO</v>
          </cell>
          <cell r="E1015" t="str">
            <v>No</v>
          </cell>
          <cell r="P1015">
            <v>42886</v>
          </cell>
          <cell r="Z1015">
            <v>134.256</v>
          </cell>
          <cell r="AO1015" t="str">
            <v>N</v>
          </cell>
          <cell r="BA1015">
            <v>5.5940000000000003</v>
          </cell>
          <cell r="BF1015">
            <v>0</v>
          </cell>
          <cell r="BG1015">
            <v>0</v>
          </cell>
        </row>
        <row r="1016">
          <cell r="D1016" t="str">
            <v>CERO</v>
          </cell>
          <cell r="E1016" t="str">
            <v>No</v>
          </cell>
          <cell r="P1016">
            <v>42902</v>
          </cell>
          <cell r="Z1016">
            <v>239.30099999999999</v>
          </cell>
          <cell r="AO1016" t="str">
            <v>N</v>
          </cell>
          <cell r="BA1016">
            <v>8.8629999999999995</v>
          </cell>
          <cell r="BF1016">
            <v>0</v>
          </cell>
          <cell r="BG1016">
            <v>0</v>
          </cell>
        </row>
        <row r="1017">
          <cell r="D1017" t="str">
            <v>CERO</v>
          </cell>
          <cell r="E1017" t="str">
            <v>Yes</v>
          </cell>
          <cell r="P1017">
            <v>42878</v>
          </cell>
          <cell r="Z1017">
            <v>243.6</v>
          </cell>
          <cell r="AO1017" t="str">
            <v>N</v>
          </cell>
          <cell r="BA1017">
            <v>9.7439999999999998</v>
          </cell>
          <cell r="BF1017">
            <v>0</v>
          </cell>
          <cell r="BG1017">
            <v>0</v>
          </cell>
        </row>
        <row r="1018">
          <cell r="D1018" t="str">
            <v>CERO</v>
          </cell>
          <cell r="E1018" t="str">
            <v>Yes</v>
          </cell>
          <cell r="P1018">
            <v>42886</v>
          </cell>
          <cell r="Z1018">
            <v>302.82499999999999</v>
          </cell>
          <cell r="AO1018" t="str">
            <v>N</v>
          </cell>
          <cell r="BA1018">
            <v>12.113</v>
          </cell>
          <cell r="BF1018">
            <v>0</v>
          </cell>
          <cell r="BG1018">
            <v>0</v>
          </cell>
        </row>
        <row r="1019">
          <cell r="D1019" t="str">
            <v>CERO</v>
          </cell>
          <cell r="E1019" t="str">
            <v>Yes</v>
          </cell>
          <cell r="P1019">
            <v>42886</v>
          </cell>
          <cell r="Z1019">
            <v>278.22500000000002</v>
          </cell>
          <cell r="AO1019" t="str">
            <v>N</v>
          </cell>
          <cell r="BA1019">
            <v>11.129</v>
          </cell>
          <cell r="BF1019">
            <v>0</v>
          </cell>
          <cell r="BG1019">
            <v>0</v>
          </cell>
        </row>
        <row r="1020">
          <cell r="D1020" t="str">
            <v>CERO</v>
          </cell>
          <cell r="E1020" t="str">
            <v>No</v>
          </cell>
          <cell r="P1020">
            <v>42882</v>
          </cell>
          <cell r="Z1020">
            <v>149.523</v>
          </cell>
          <cell r="AO1020" t="str">
            <v>N</v>
          </cell>
          <cell r="BA1020">
            <v>6.5010000000000003</v>
          </cell>
          <cell r="BF1020">
            <v>0</v>
          </cell>
          <cell r="BG1020">
            <v>0</v>
          </cell>
        </row>
        <row r="1021">
          <cell r="D1021" t="str">
            <v>CERO</v>
          </cell>
          <cell r="E1021" t="str">
            <v>No</v>
          </cell>
          <cell r="P1021">
            <v>42860</v>
          </cell>
          <cell r="Z1021">
            <v>351.92</v>
          </cell>
          <cell r="AO1021" t="str">
            <v>N</v>
          </cell>
          <cell r="BA1021">
            <v>8.798</v>
          </cell>
          <cell r="BF1021">
            <v>0</v>
          </cell>
          <cell r="BG1021">
            <v>0</v>
          </cell>
        </row>
        <row r="1022">
          <cell r="D1022" t="str">
            <v>CERO</v>
          </cell>
          <cell r="E1022" t="str">
            <v>No</v>
          </cell>
          <cell r="P1022">
            <v>42886</v>
          </cell>
          <cell r="Z1022">
            <v>358.2</v>
          </cell>
          <cell r="AO1022" t="str">
            <v>N</v>
          </cell>
          <cell r="BA1022">
            <v>8.9550000000000001</v>
          </cell>
          <cell r="BF1022">
            <v>0</v>
          </cell>
          <cell r="BG1022">
            <v>0</v>
          </cell>
        </row>
        <row r="1023">
          <cell r="D1023" t="str">
            <v>CERO</v>
          </cell>
          <cell r="E1023" t="str">
            <v>Yes</v>
          </cell>
          <cell r="P1023">
            <v>42885</v>
          </cell>
          <cell r="Z1023">
            <v>942.17499999999995</v>
          </cell>
          <cell r="AO1023" t="str">
            <v>N</v>
          </cell>
          <cell r="BA1023">
            <v>37.686999999999998</v>
          </cell>
          <cell r="BF1023">
            <v>0</v>
          </cell>
          <cell r="BG1023">
            <v>0</v>
          </cell>
        </row>
        <row r="1024">
          <cell r="D1024" t="str">
            <v>CERO</v>
          </cell>
          <cell r="E1024" t="str">
            <v>Yes</v>
          </cell>
          <cell r="P1024">
            <v>42864</v>
          </cell>
          <cell r="Z1024">
            <v>177.27500000000001</v>
          </cell>
          <cell r="AO1024" t="str">
            <v>N</v>
          </cell>
          <cell r="BA1024">
            <v>7.0910000000000002</v>
          </cell>
          <cell r="BF1024">
            <v>0</v>
          </cell>
          <cell r="BG1024">
            <v>0</v>
          </cell>
        </row>
        <row r="1025">
          <cell r="D1025" t="str">
            <v>CERO</v>
          </cell>
          <cell r="E1025" t="str">
            <v>Yes</v>
          </cell>
          <cell r="P1025">
            <v>42886</v>
          </cell>
          <cell r="Z1025">
            <v>1535.5250000000001</v>
          </cell>
          <cell r="AO1025" t="str">
            <v>N</v>
          </cell>
          <cell r="BA1025">
            <v>61.420999999999999</v>
          </cell>
          <cell r="BF1025">
            <v>0</v>
          </cell>
          <cell r="BG1025">
            <v>0</v>
          </cell>
        </row>
        <row r="1026">
          <cell r="D1026" t="str">
            <v>CERO</v>
          </cell>
          <cell r="E1026" t="str">
            <v>No</v>
          </cell>
          <cell r="P1026">
            <v>42863</v>
          </cell>
          <cell r="Z1026">
            <v>213.07849999999999</v>
          </cell>
          <cell r="AO1026" t="str">
            <v>N</v>
          </cell>
          <cell r="BA1026">
            <v>7.2229999999999999</v>
          </cell>
          <cell r="BF1026">
            <v>0</v>
          </cell>
          <cell r="BG1026">
            <v>0</v>
          </cell>
        </row>
        <row r="1027">
          <cell r="D1027" t="str">
            <v>CERO</v>
          </cell>
          <cell r="E1027" t="str">
            <v>No</v>
          </cell>
          <cell r="P1027">
            <v>42879</v>
          </cell>
          <cell r="Z1027">
            <v>330.22300000000001</v>
          </cell>
          <cell r="AO1027" t="str">
            <v>N</v>
          </cell>
          <cell r="BA1027">
            <v>11.194000000000001</v>
          </cell>
          <cell r="BF1027">
            <v>0</v>
          </cell>
          <cell r="BG1027">
            <v>0</v>
          </cell>
        </row>
        <row r="1028">
          <cell r="D1028" t="str">
            <v>CERO</v>
          </cell>
          <cell r="E1028" t="str">
            <v>No</v>
          </cell>
          <cell r="P1028">
            <v>42879</v>
          </cell>
          <cell r="Z1028">
            <v>261.45850000000002</v>
          </cell>
          <cell r="AO1028" t="str">
            <v>N</v>
          </cell>
          <cell r="BA1028">
            <v>8.8629999999999995</v>
          </cell>
          <cell r="BF1028">
            <v>0</v>
          </cell>
          <cell r="BG1028">
            <v>0</v>
          </cell>
        </row>
        <row r="1029">
          <cell r="D1029" t="str">
            <v>CERO</v>
          </cell>
          <cell r="E1029" t="str">
            <v>Yes</v>
          </cell>
          <cell r="P1029">
            <v>42877</v>
          </cell>
          <cell r="Z1029">
            <v>261.45850000000002</v>
          </cell>
          <cell r="AO1029" t="str">
            <v>N</v>
          </cell>
          <cell r="BA1029">
            <v>8.8629999999999995</v>
          </cell>
          <cell r="BF1029">
            <v>0</v>
          </cell>
          <cell r="BG1029">
            <v>0</v>
          </cell>
        </row>
        <row r="1030">
          <cell r="D1030" t="str">
            <v>CERO</v>
          </cell>
          <cell r="E1030" t="str">
            <v>No</v>
          </cell>
          <cell r="P1030">
            <v>42872</v>
          </cell>
          <cell r="Z1030">
            <v>590.91449999999998</v>
          </cell>
          <cell r="AO1030" t="str">
            <v>N</v>
          </cell>
          <cell r="BA1030">
            <v>20.030999999999999</v>
          </cell>
          <cell r="BF1030">
            <v>0</v>
          </cell>
          <cell r="BG1030">
            <v>0</v>
          </cell>
        </row>
        <row r="1031">
          <cell r="D1031" t="str">
            <v>CERO</v>
          </cell>
          <cell r="E1031" t="str">
            <v>No</v>
          </cell>
          <cell r="P1031">
            <v>42881</v>
          </cell>
          <cell r="Z1031">
            <v>469.49250000000001</v>
          </cell>
          <cell r="AO1031" t="str">
            <v>N</v>
          </cell>
          <cell r="BA1031">
            <v>15.914999999999999</v>
          </cell>
          <cell r="BF1031">
            <v>0</v>
          </cell>
          <cell r="BG1031">
            <v>0</v>
          </cell>
        </row>
        <row r="1032">
          <cell r="D1032" t="str">
            <v>CERO</v>
          </cell>
          <cell r="E1032" t="str">
            <v>Yes</v>
          </cell>
          <cell r="P1032">
            <v>42885</v>
          </cell>
          <cell r="Z1032">
            <v>233.58099999999999</v>
          </cell>
          <cell r="AO1032" t="str">
            <v>N</v>
          </cell>
          <cell r="BA1032">
            <v>7.9180000000000001</v>
          </cell>
          <cell r="BF1032">
            <v>0</v>
          </cell>
          <cell r="BG1032">
            <v>0</v>
          </cell>
        </row>
        <row r="1033">
          <cell r="D1033" t="str">
            <v>CERO</v>
          </cell>
          <cell r="E1033" t="str">
            <v>No</v>
          </cell>
          <cell r="P1033">
            <v>42895</v>
          </cell>
          <cell r="Z1033">
            <v>288.92</v>
          </cell>
          <cell r="AO1033" t="str">
            <v>N</v>
          </cell>
          <cell r="BA1033">
            <v>7.2229999999999999</v>
          </cell>
          <cell r="BF1033">
            <v>0</v>
          </cell>
          <cell r="BG1033">
            <v>0</v>
          </cell>
        </row>
        <row r="1034">
          <cell r="D1034" t="str">
            <v>CERO</v>
          </cell>
          <cell r="E1034" t="str">
            <v>No</v>
          </cell>
          <cell r="P1034">
            <v>42891</v>
          </cell>
          <cell r="Z1034">
            <v>316.72000000000003</v>
          </cell>
          <cell r="AO1034" t="str">
            <v>N</v>
          </cell>
          <cell r="BA1034">
            <v>7.9180000000000001</v>
          </cell>
          <cell r="BF1034">
            <v>0</v>
          </cell>
          <cell r="BG1034">
            <v>0</v>
          </cell>
        </row>
        <row r="1035">
          <cell r="D1035" t="str">
            <v>CERO</v>
          </cell>
          <cell r="E1035" t="str">
            <v>No</v>
          </cell>
          <cell r="P1035">
            <v>42891</v>
          </cell>
          <cell r="Z1035">
            <v>795.76</v>
          </cell>
          <cell r="AO1035" t="str">
            <v>N</v>
          </cell>
          <cell r="BA1035">
            <v>19.893999999999998</v>
          </cell>
          <cell r="BF1035">
            <v>0</v>
          </cell>
          <cell r="BG1035">
            <v>0</v>
          </cell>
        </row>
        <row r="1036">
          <cell r="D1036" t="str">
            <v>CERO</v>
          </cell>
          <cell r="E1036" t="str">
            <v>No</v>
          </cell>
          <cell r="P1036">
            <v>42867</v>
          </cell>
          <cell r="Z1036">
            <v>2119.92</v>
          </cell>
          <cell r="AO1036" t="str">
            <v>N</v>
          </cell>
          <cell r="BA1036">
            <v>88.33</v>
          </cell>
          <cell r="BF1036">
            <v>0</v>
          </cell>
          <cell r="BG1036">
            <v>0</v>
          </cell>
        </row>
        <row r="1037">
          <cell r="D1037" t="str">
            <v>CERO</v>
          </cell>
          <cell r="E1037" t="str">
            <v>No</v>
          </cell>
          <cell r="P1037">
            <v>42873</v>
          </cell>
          <cell r="Z1037">
            <v>1602.9839999999999</v>
          </cell>
          <cell r="AO1037" t="str">
            <v>N</v>
          </cell>
          <cell r="BA1037">
            <v>66.790999999999997</v>
          </cell>
          <cell r="BF1037">
            <v>0</v>
          </cell>
          <cell r="BG1037">
            <v>0</v>
          </cell>
        </row>
        <row r="1038">
          <cell r="D1038" t="str">
            <v>CERO</v>
          </cell>
          <cell r="E1038" t="str">
            <v>No</v>
          </cell>
          <cell r="P1038">
            <v>42881</v>
          </cell>
          <cell r="Z1038">
            <v>888.36</v>
          </cell>
          <cell r="AO1038" t="str">
            <v>N</v>
          </cell>
          <cell r="BA1038">
            <v>37.015000000000001</v>
          </cell>
          <cell r="BF1038">
            <v>0</v>
          </cell>
          <cell r="BG1038">
            <v>0</v>
          </cell>
        </row>
        <row r="1039">
          <cell r="D1039" t="str">
            <v>CERO</v>
          </cell>
          <cell r="E1039" t="str">
            <v>No</v>
          </cell>
          <cell r="P1039">
            <v>42881</v>
          </cell>
          <cell r="Z1039">
            <v>852.55200000000002</v>
          </cell>
          <cell r="AO1039" t="str">
            <v>N</v>
          </cell>
          <cell r="BA1039">
            <v>35.523000000000003</v>
          </cell>
          <cell r="BF1039">
            <v>0</v>
          </cell>
          <cell r="BG1039">
            <v>0</v>
          </cell>
        </row>
        <row r="1040">
          <cell r="D1040" t="str">
            <v>CERO</v>
          </cell>
          <cell r="E1040" t="str">
            <v>No</v>
          </cell>
          <cell r="P1040">
            <v>42886</v>
          </cell>
          <cell r="Z1040">
            <v>1602.9839999999999</v>
          </cell>
          <cell r="AO1040" t="str">
            <v>N</v>
          </cell>
          <cell r="BA1040">
            <v>66.790999999999997</v>
          </cell>
          <cell r="BF1040">
            <v>0</v>
          </cell>
          <cell r="BG1040">
            <v>0</v>
          </cell>
        </row>
        <row r="1041">
          <cell r="D1041" t="str">
            <v>CERO</v>
          </cell>
          <cell r="E1041" t="str">
            <v>Yes</v>
          </cell>
          <cell r="P1041">
            <v>42885</v>
          </cell>
          <cell r="Z1041">
            <v>6492.4250000000002</v>
          </cell>
          <cell r="AO1041" t="str">
            <v>N</v>
          </cell>
          <cell r="BA1041">
            <v>259.697</v>
          </cell>
          <cell r="BF1041">
            <v>0</v>
          </cell>
          <cell r="BG1041">
            <v>0</v>
          </cell>
        </row>
        <row r="1042">
          <cell r="D1042" t="str">
            <v>HHCRO</v>
          </cell>
          <cell r="E1042" t="str">
            <v>N/A</v>
          </cell>
          <cell r="P1042">
            <v>42873</v>
          </cell>
          <cell r="Z1042">
            <v>2542.98</v>
          </cell>
          <cell r="AO1042" t="str">
            <v>N</v>
          </cell>
          <cell r="BA1042">
            <v>15412</v>
          </cell>
          <cell r="BF1042">
            <v>0</v>
          </cell>
          <cell r="BG1042">
            <v>0</v>
          </cell>
        </row>
        <row r="1043">
          <cell r="D1043" t="str">
            <v>HHCRO</v>
          </cell>
          <cell r="E1043" t="str">
            <v>N/A</v>
          </cell>
          <cell r="P1043">
            <v>42884</v>
          </cell>
          <cell r="Z1043">
            <v>3505.44</v>
          </cell>
          <cell r="AO1043" t="str">
            <v>N</v>
          </cell>
          <cell r="BA1043">
            <v>21909</v>
          </cell>
          <cell r="BF1043">
            <v>0</v>
          </cell>
          <cell r="BG1043">
            <v>0</v>
          </cell>
        </row>
        <row r="1044">
          <cell r="D1044" t="str">
            <v>HHCRO</v>
          </cell>
          <cell r="E1044" t="str">
            <v>N/A</v>
          </cell>
          <cell r="P1044">
            <v>42870</v>
          </cell>
          <cell r="Z1044">
            <v>2347.84</v>
          </cell>
          <cell r="AO1044" t="str">
            <v>N</v>
          </cell>
          <cell r="BA1044">
            <v>14674</v>
          </cell>
          <cell r="BF1044">
            <v>0</v>
          </cell>
          <cell r="BG1044">
            <v>0</v>
          </cell>
        </row>
        <row r="1045">
          <cell r="D1045" t="str">
            <v>HHCRO</v>
          </cell>
          <cell r="E1045" t="str">
            <v>N/A</v>
          </cell>
          <cell r="P1045">
            <v>42901</v>
          </cell>
          <cell r="Z1045">
            <v>3754.88</v>
          </cell>
          <cell r="AO1045" t="str">
            <v>N</v>
          </cell>
          <cell r="BA1045">
            <v>23468</v>
          </cell>
          <cell r="BF1045">
            <v>0</v>
          </cell>
          <cell r="BG1045">
            <v>0</v>
          </cell>
        </row>
        <row r="1046">
          <cell r="D1046" t="str">
            <v>HHCRO</v>
          </cell>
          <cell r="E1046" t="str">
            <v>N/A</v>
          </cell>
          <cell r="P1046">
            <v>42870</v>
          </cell>
          <cell r="Z1046">
            <v>2152.5749999999998</v>
          </cell>
          <cell r="AO1046" t="str">
            <v>N</v>
          </cell>
          <cell r="BA1046">
            <v>14350.5</v>
          </cell>
          <cell r="BF1046">
            <v>0</v>
          </cell>
          <cell r="BG1046">
            <v>0</v>
          </cell>
        </row>
        <row r="1047">
          <cell r="D1047" t="str">
            <v>HHCRO</v>
          </cell>
          <cell r="E1047" t="str">
            <v>N/A</v>
          </cell>
          <cell r="P1047">
            <v>42866</v>
          </cell>
          <cell r="Z1047">
            <v>1208.2950000000001</v>
          </cell>
          <cell r="AO1047" t="str">
            <v>N</v>
          </cell>
          <cell r="BA1047">
            <v>7323</v>
          </cell>
          <cell r="BF1047">
            <v>0</v>
          </cell>
          <cell r="BG1047">
            <v>0</v>
          </cell>
        </row>
        <row r="1048">
          <cell r="D1048" t="str">
            <v>HHCRO</v>
          </cell>
          <cell r="E1048" t="str">
            <v>N/A</v>
          </cell>
          <cell r="P1048">
            <v>42865</v>
          </cell>
          <cell r="Z1048">
            <v>3361.38</v>
          </cell>
          <cell r="AO1048" t="str">
            <v>N</v>
          </cell>
          <cell r="BA1048">
            <v>20372</v>
          </cell>
          <cell r="BF1048">
            <v>0</v>
          </cell>
          <cell r="BG1048">
            <v>0</v>
          </cell>
        </row>
        <row r="1049">
          <cell r="D1049" t="str">
            <v>HHCRO</v>
          </cell>
          <cell r="E1049" t="str">
            <v>N/A</v>
          </cell>
          <cell r="P1049">
            <v>42877</v>
          </cell>
          <cell r="Z1049">
            <v>1208.2950000000001</v>
          </cell>
          <cell r="AO1049" t="str">
            <v>N</v>
          </cell>
          <cell r="BA1049">
            <v>7323</v>
          </cell>
          <cell r="BF1049">
            <v>0</v>
          </cell>
          <cell r="BG1049">
            <v>0</v>
          </cell>
        </row>
        <row r="1050">
          <cell r="D1050" t="str">
            <v>HHCRO</v>
          </cell>
          <cell r="E1050" t="str">
            <v>N/A</v>
          </cell>
          <cell r="P1050">
            <v>42874</v>
          </cell>
          <cell r="Z1050">
            <v>2251.2600000000002</v>
          </cell>
          <cell r="AO1050" t="str">
            <v>N</v>
          </cell>
          <cell r="BA1050">
            <v>13644</v>
          </cell>
          <cell r="BF1050">
            <v>0</v>
          </cell>
          <cell r="BG1050">
            <v>0</v>
          </cell>
        </row>
        <row r="1051">
          <cell r="D1051" t="str">
            <v>HHCRO</v>
          </cell>
          <cell r="E1051" t="str">
            <v>N/A</v>
          </cell>
          <cell r="P1051">
            <v>42900</v>
          </cell>
          <cell r="Z1051">
            <v>1339.635</v>
          </cell>
          <cell r="AO1051" t="str">
            <v>N</v>
          </cell>
          <cell r="BA1051">
            <v>8119</v>
          </cell>
          <cell r="BF1051">
            <v>0</v>
          </cell>
          <cell r="BG1051">
            <v>0</v>
          </cell>
        </row>
        <row r="1052">
          <cell r="D1052" t="str">
            <v>HHCRO</v>
          </cell>
          <cell r="E1052" t="str">
            <v>N/A</v>
          </cell>
          <cell r="P1052">
            <v>42865</v>
          </cell>
          <cell r="Z1052">
            <v>1933.14</v>
          </cell>
          <cell r="AO1052" t="str">
            <v>N</v>
          </cell>
          <cell r="BA1052">
            <v>11716</v>
          </cell>
          <cell r="BF1052">
            <v>0</v>
          </cell>
          <cell r="BG1052">
            <v>0</v>
          </cell>
        </row>
        <row r="1053">
          <cell r="D1053" t="str">
            <v>HHCRO</v>
          </cell>
          <cell r="E1053" t="str">
            <v>N/A</v>
          </cell>
          <cell r="P1053">
            <v>42864</v>
          </cell>
          <cell r="Z1053">
            <v>1933.14</v>
          </cell>
          <cell r="AO1053" t="str">
            <v>N</v>
          </cell>
          <cell r="BA1053">
            <v>11716</v>
          </cell>
          <cell r="BF1053">
            <v>0</v>
          </cell>
          <cell r="BG1053">
            <v>0</v>
          </cell>
        </row>
        <row r="1054">
          <cell r="D1054" t="str">
            <v>HHCRO</v>
          </cell>
          <cell r="E1054" t="str">
            <v>N/A</v>
          </cell>
          <cell r="P1054">
            <v>42873</v>
          </cell>
          <cell r="Z1054">
            <v>1933.14</v>
          </cell>
          <cell r="AO1054" t="str">
            <v>N</v>
          </cell>
          <cell r="BA1054">
            <v>11716</v>
          </cell>
          <cell r="BF1054">
            <v>0</v>
          </cell>
          <cell r="BG1054">
            <v>0</v>
          </cell>
        </row>
        <row r="1055">
          <cell r="D1055" t="str">
            <v>HHCRO</v>
          </cell>
          <cell r="E1055" t="str">
            <v>N/A</v>
          </cell>
          <cell r="P1055">
            <v>42873</v>
          </cell>
          <cell r="Z1055">
            <v>1933.14</v>
          </cell>
          <cell r="AO1055" t="str">
            <v>N</v>
          </cell>
          <cell r="BA1055">
            <v>11716</v>
          </cell>
          <cell r="BF1055">
            <v>0</v>
          </cell>
          <cell r="BG1055">
            <v>0</v>
          </cell>
        </row>
        <row r="1056">
          <cell r="D1056" t="str">
            <v>HHCRO</v>
          </cell>
          <cell r="E1056" t="str">
            <v>N/A</v>
          </cell>
          <cell r="P1056">
            <v>42874</v>
          </cell>
          <cell r="Z1056">
            <v>1933.14</v>
          </cell>
          <cell r="AO1056" t="str">
            <v>N</v>
          </cell>
          <cell r="BA1056">
            <v>11716</v>
          </cell>
          <cell r="BF1056">
            <v>0</v>
          </cell>
          <cell r="BG1056">
            <v>0</v>
          </cell>
        </row>
        <row r="1057">
          <cell r="D1057" t="str">
            <v>HHCRO</v>
          </cell>
          <cell r="E1057" t="str">
            <v>N/A</v>
          </cell>
          <cell r="P1057">
            <v>42864</v>
          </cell>
          <cell r="Z1057">
            <v>1933.14</v>
          </cell>
          <cell r="AO1057" t="str">
            <v>N</v>
          </cell>
          <cell r="BA1057">
            <v>11716</v>
          </cell>
          <cell r="BF1057">
            <v>0</v>
          </cell>
          <cell r="BG1057">
            <v>0</v>
          </cell>
        </row>
        <row r="1058">
          <cell r="D1058" t="str">
            <v>HHCRO</v>
          </cell>
          <cell r="E1058" t="str">
            <v>N/A</v>
          </cell>
          <cell r="P1058">
            <v>42872</v>
          </cell>
          <cell r="Z1058">
            <v>1933.14</v>
          </cell>
          <cell r="AO1058" t="str">
            <v>N</v>
          </cell>
          <cell r="BA1058">
            <v>11716</v>
          </cell>
          <cell r="BF1058">
            <v>0</v>
          </cell>
          <cell r="BG1058">
            <v>0</v>
          </cell>
        </row>
        <row r="1059">
          <cell r="D1059" t="str">
            <v>HHCRO</v>
          </cell>
          <cell r="E1059" t="str">
            <v>N/A</v>
          </cell>
          <cell r="P1059">
            <v>42874</v>
          </cell>
          <cell r="Z1059">
            <v>1933.14</v>
          </cell>
          <cell r="AO1059" t="str">
            <v>N</v>
          </cell>
          <cell r="BA1059">
            <v>11716</v>
          </cell>
          <cell r="BF1059">
            <v>0</v>
          </cell>
          <cell r="BG1059">
            <v>0</v>
          </cell>
        </row>
        <row r="1060">
          <cell r="D1060" t="str">
            <v>HHCRO</v>
          </cell>
          <cell r="E1060" t="str">
            <v>N/A</v>
          </cell>
          <cell r="P1060">
            <v>42873</v>
          </cell>
          <cell r="Z1060">
            <v>1933.14</v>
          </cell>
          <cell r="AO1060" t="str">
            <v>N</v>
          </cell>
          <cell r="BA1060">
            <v>11716</v>
          </cell>
          <cell r="BF1060">
            <v>0</v>
          </cell>
          <cell r="BG1060">
            <v>0</v>
          </cell>
        </row>
        <row r="1061">
          <cell r="D1061" t="str">
            <v>HHCRO</v>
          </cell>
          <cell r="E1061" t="str">
            <v>N/A</v>
          </cell>
          <cell r="P1061">
            <v>42871</v>
          </cell>
          <cell r="Z1061">
            <v>1030.26</v>
          </cell>
          <cell r="AO1061" t="str">
            <v>N</v>
          </cell>
          <cell r="BA1061">
            <v>6244</v>
          </cell>
          <cell r="BF1061">
            <v>0</v>
          </cell>
          <cell r="BG1061">
            <v>0</v>
          </cell>
        </row>
        <row r="1062">
          <cell r="D1062" t="str">
            <v>HHCRO</v>
          </cell>
          <cell r="E1062" t="str">
            <v>N/A</v>
          </cell>
          <cell r="P1062">
            <v>42872</v>
          </cell>
          <cell r="Z1062">
            <v>1933.14</v>
          </cell>
          <cell r="AO1062" t="str">
            <v>N</v>
          </cell>
          <cell r="BA1062">
            <v>11716</v>
          </cell>
          <cell r="BF1062">
            <v>0</v>
          </cell>
          <cell r="BG1062">
            <v>0</v>
          </cell>
        </row>
        <row r="1063">
          <cell r="D1063" t="str">
            <v>HHCRO</v>
          </cell>
          <cell r="E1063" t="str">
            <v>N/A</v>
          </cell>
          <cell r="P1063">
            <v>42872</v>
          </cell>
          <cell r="Z1063">
            <v>1933.14</v>
          </cell>
          <cell r="AO1063" t="str">
            <v>N</v>
          </cell>
          <cell r="BA1063">
            <v>11716</v>
          </cell>
          <cell r="BF1063">
            <v>0</v>
          </cell>
          <cell r="BG1063">
            <v>0</v>
          </cell>
        </row>
        <row r="1064">
          <cell r="D1064" t="str">
            <v>HHCRO</v>
          </cell>
          <cell r="E1064" t="str">
            <v>N/A</v>
          </cell>
          <cell r="P1064">
            <v>42872</v>
          </cell>
          <cell r="Z1064">
            <v>1739.826</v>
          </cell>
          <cell r="AO1064" t="str">
            <v>N</v>
          </cell>
          <cell r="BA1064">
            <v>10544.4</v>
          </cell>
          <cell r="BF1064">
            <v>0</v>
          </cell>
          <cell r="BG1064">
            <v>0</v>
          </cell>
        </row>
        <row r="1065">
          <cell r="D1065" t="str">
            <v>HHCRO</v>
          </cell>
          <cell r="E1065" t="str">
            <v>N/A</v>
          </cell>
          <cell r="P1065">
            <v>42880</v>
          </cell>
          <cell r="Z1065">
            <v>1030.26</v>
          </cell>
          <cell r="AO1065" t="str">
            <v>N</v>
          </cell>
          <cell r="BA1065">
            <v>6244</v>
          </cell>
          <cell r="BF1065">
            <v>0</v>
          </cell>
          <cell r="BG1065">
            <v>0</v>
          </cell>
        </row>
        <row r="1066">
          <cell r="D1066" t="str">
            <v>HHCRO</v>
          </cell>
          <cell r="E1066" t="str">
            <v>N/A</v>
          </cell>
          <cell r="P1066">
            <v>42880</v>
          </cell>
          <cell r="Z1066">
            <v>1933.14</v>
          </cell>
          <cell r="AO1066" t="str">
            <v>N</v>
          </cell>
          <cell r="BA1066">
            <v>11716</v>
          </cell>
          <cell r="BF1066">
            <v>0</v>
          </cell>
          <cell r="BG1066">
            <v>0</v>
          </cell>
        </row>
        <row r="1067">
          <cell r="D1067" t="str">
            <v>HHCRO</v>
          </cell>
          <cell r="E1067" t="str">
            <v>N/A</v>
          </cell>
          <cell r="P1067">
            <v>42877</v>
          </cell>
          <cell r="Z1067">
            <v>1933.14</v>
          </cell>
          <cell r="AO1067" t="str">
            <v>N</v>
          </cell>
          <cell r="BA1067">
            <v>11716</v>
          </cell>
          <cell r="BF1067">
            <v>0</v>
          </cell>
          <cell r="BG1067">
            <v>0</v>
          </cell>
        </row>
        <row r="1068">
          <cell r="D1068" t="str">
            <v>HHCRO</v>
          </cell>
          <cell r="E1068" t="str">
            <v>N/A</v>
          </cell>
          <cell r="P1068">
            <v>42885</v>
          </cell>
          <cell r="Z1068">
            <v>2096.3249999999998</v>
          </cell>
          <cell r="AO1068" t="str">
            <v>N</v>
          </cell>
          <cell r="BA1068">
            <v>12705</v>
          </cell>
          <cell r="BF1068">
            <v>0</v>
          </cell>
          <cell r="BG1068">
            <v>0</v>
          </cell>
        </row>
        <row r="1069">
          <cell r="D1069" t="str">
            <v>HHCRO</v>
          </cell>
          <cell r="E1069" t="str">
            <v>N/A</v>
          </cell>
          <cell r="P1069">
            <v>42885</v>
          </cell>
          <cell r="Z1069">
            <v>2096.3249999999998</v>
          </cell>
          <cell r="AO1069" t="str">
            <v>N</v>
          </cell>
          <cell r="BA1069">
            <v>12705</v>
          </cell>
          <cell r="BF1069">
            <v>0</v>
          </cell>
          <cell r="BG1069">
            <v>0</v>
          </cell>
        </row>
        <row r="1070">
          <cell r="D1070" t="str">
            <v>HHCRO</v>
          </cell>
          <cell r="E1070" t="str">
            <v>N/A</v>
          </cell>
          <cell r="P1070">
            <v>42885</v>
          </cell>
          <cell r="Z1070">
            <v>1030.26</v>
          </cell>
          <cell r="AO1070" t="str">
            <v>N</v>
          </cell>
          <cell r="BA1070">
            <v>6244</v>
          </cell>
          <cell r="BF1070">
            <v>0</v>
          </cell>
          <cell r="BG1070">
            <v>0</v>
          </cell>
        </row>
        <row r="1071">
          <cell r="D1071" t="str">
            <v>HHCRO</v>
          </cell>
          <cell r="E1071" t="str">
            <v>N/A</v>
          </cell>
          <cell r="P1071">
            <v>42886</v>
          </cell>
          <cell r="Z1071">
            <v>1030.26</v>
          </cell>
          <cell r="AO1071" t="str">
            <v>N</v>
          </cell>
          <cell r="BA1071">
            <v>6244</v>
          </cell>
          <cell r="BF1071">
            <v>0</v>
          </cell>
          <cell r="BG1071">
            <v>0</v>
          </cell>
        </row>
        <row r="1072">
          <cell r="D1072" t="str">
            <v>HHCRO</v>
          </cell>
          <cell r="E1072" t="str">
            <v>N/A</v>
          </cell>
          <cell r="P1072">
            <v>42886</v>
          </cell>
          <cell r="Z1072">
            <v>1933.14</v>
          </cell>
          <cell r="AO1072" t="str">
            <v>N</v>
          </cell>
          <cell r="BA1072">
            <v>11716</v>
          </cell>
          <cell r="BF1072">
            <v>0</v>
          </cell>
          <cell r="BG1072">
            <v>0</v>
          </cell>
        </row>
        <row r="1073">
          <cell r="D1073" t="str">
            <v>HHCRO</v>
          </cell>
          <cell r="E1073" t="str">
            <v>N/A</v>
          </cell>
          <cell r="P1073">
            <v>42877</v>
          </cell>
          <cell r="Z1073">
            <v>1030.26</v>
          </cell>
          <cell r="AO1073" t="str">
            <v>N</v>
          </cell>
          <cell r="BA1073">
            <v>6244</v>
          </cell>
          <cell r="BF1073">
            <v>0</v>
          </cell>
          <cell r="BG1073">
            <v>0</v>
          </cell>
        </row>
        <row r="1074">
          <cell r="D1074" t="str">
            <v>HHCRO</v>
          </cell>
          <cell r="E1074" t="str">
            <v>N/A</v>
          </cell>
          <cell r="P1074">
            <v>42886</v>
          </cell>
          <cell r="Z1074">
            <v>6866.8050000000003</v>
          </cell>
          <cell r="AO1074" t="str">
            <v>N</v>
          </cell>
          <cell r="BA1074">
            <v>41617</v>
          </cell>
          <cell r="BF1074">
            <v>0</v>
          </cell>
          <cell r="BG1074">
            <v>0</v>
          </cell>
        </row>
        <row r="1075">
          <cell r="D1075" t="str">
            <v>HHCRO</v>
          </cell>
          <cell r="E1075" t="str">
            <v>N/A</v>
          </cell>
          <cell r="P1075">
            <v>42886</v>
          </cell>
          <cell r="Z1075">
            <v>3852.915</v>
          </cell>
          <cell r="AO1075" t="str">
            <v>N</v>
          </cell>
          <cell r="BA1075">
            <v>23351</v>
          </cell>
          <cell r="BF1075">
            <v>0</v>
          </cell>
          <cell r="BG1075">
            <v>0</v>
          </cell>
        </row>
        <row r="1076">
          <cell r="D1076" t="str">
            <v>HHCRO</v>
          </cell>
          <cell r="E1076" t="str">
            <v>N/A</v>
          </cell>
          <cell r="P1076">
            <v>42886</v>
          </cell>
          <cell r="Z1076">
            <v>2440.8449999999998</v>
          </cell>
          <cell r="AO1076" t="str">
            <v>N</v>
          </cell>
          <cell r="BA1076">
            <v>14793</v>
          </cell>
          <cell r="BF1076">
            <v>0</v>
          </cell>
          <cell r="BG1076">
            <v>0</v>
          </cell>
        </row>
        <row r="1077">
          <cell r="D1077" t="str">
            <v>HHCRO</v>
          </cell>
          <cell r="E1077" t="str">
            <v>N/A</v>
          </cell>
          <cell r="P1077">
            <v>42886</v>
          </cell>
          <cell r="Z1077">
            <v>2440.8449999999998</v>
          </cell>
          <cell r="AO1077" t="str">
            <v>N</v>
          </cell>
          <cell r="BA1077">
            <v>14793</v>
          </cell>
          <cell r="BF1077">
            <v>0</v>
          </cell>
          <cell r="BG1077">
            <v>0</v>
          </cell>
        </row>
        <row r="1078">
          <cell r="D1078" t="str">
            <v>HHCRO</v>
          </cell>
          <cell r="E1078" t="str">
            <v>N/A</v>
          </cell>
          <cell r="P1078">
            <v>42886</v>
          </cell>
          <cell r="Z1078">
            <v>3852.915</v>
          </cell>
          <cell r="AO1078" t="str">
            <v>N</v>
          </cell>
          <cell r="BA1078">
            <v>23351</v>
          </cell>
          <cell r="BF1078">
            <v>0</v>
          </cell>
          <cell r="BG1078">
            <v>0</v>
          </cell>
        </row>
        <row r="1079">
          <cell r="D1079" t="str">
            <v>HHCRO</v>
          </cell>
          <cell r="E1079" t="str">
            <v>N/A</v>
          </cell>
          <cell r="P1079">
            <v>42858</v>
          </cell>
          <cell r="Z1079">
            <v>487.36</v>
          </cell>
          <cell r="AO1079" t="str">
            <v>N</v>
          </cell>
          <cell r="BA1079">
            <v>3046</v>
          </cell>
          <cell r="BF1079">
            <v>0</v>
          </cell>
          <cell r="BG1079">
            <v>0</v>
          </cell>
        </row>
        <row r="1080">
          <cell r="D1080" t="str">
            <v>HHCRO</v>
          </cell>
          <cell r="E1080" t="str">
            <v>N/A</v>
          </cell>
          <cell r="P1080">
            <v>42860</v>
          </cell>
          <cell r="Z1080">
            <v>569.76</v>
          </cell>
          <cell r="AO1080" t="str">
            <v>N</v>
          </cell>
          <cell r="BA1080">
            <v>3561</v>
          </cell>
          <cell r="BF1080">
            <v>0</v>
          </cell>
          <cell r="BG1080">
            <v>0</v>
          </cell>
        </row>
        <row r="1081">
          <cell r="D1081" t="str">
            <v>HHCRO</v>
          </cell>
          <cell r="E1081" t="str">
            <v>N/A</v>
          </cell>
          <cell r="P1081">
            <v>42864</v>
          </cell>
          <cell r="Z1081">
            <v>576.79999999999995</v>
          </cell>
          <cell r="AO1081" t="str">
            <v>N</v>
          </cell>
          <cell r="BA1081">
            <v>3605</v>
          </cell>
          <cell r="BF1081">
            <v>0</v>
          </cell>
          <cell r="BG1081">
            <v>0</v>
          </cell>
        </row>
        <row r="1082">
          <cell r="D1082" t="str">
            <v>HHCRO</v>
          </cell>
          <cell r="E1082" t="str">
            <v>N/A</v>
          </cell>
          <cell r="P1082">
            <v>42866</v>
          </cell>
          <cell r="Z1082">
            <v>487.36</v>
          </cell>
          <cell r="AO1082" t="str">
            <v>N</v>
          </cell>
          <cell r="BA1082">
            <v>3046</v>
          </cell>
          <cell r="BF1082">
            <v>0</v>
          </cell>
          <cell r="BG1082">
            <v>0</v>
          </cell>
        </row>
        <row r="1083">
          <cell r="D1083" t="str">
            <v>HHCRO</v>
          </cell>
          <cell r="E1083" t="str">
            <v>N/A</v>
          </cell>
          <cell r="P1083">
            <v>42865</v>
          </cell>
          <cell r="Z1083">
            <v>569.76</v>
          </cell>
          <cell r="AO1083" t="str">
            <v>N</v>
          </cell>
          <cell r="BA1083">
            <v>3561</v>
          </cell>
          <cell r="BF1083">
            <v>0</v>
          </cell>
          <cell r="BG1083">
            <v>0</v>
          </cell>
        </row>
        <row r="1084">
          <cell r="D1084" t="str">
            <v>HHCRO</v>
          </cell>
          <cell r="E1084" t="str">
            <v>N/A</v>
          </cell>
          <cell r="P1084">
            <v>42867</v>
          </cell>
          <cell r="Z1084">
            <v>180.04</v>
          </cell>
          <cell r="AO1084" t="str">
            <v>N</v>
          </cell>
          <cell r="BA1084">
            <v>1286</v>
          </cell>
          <cell r="BF1084">
            <v>0</v>
          </cell>
          <cell r="BG1084">
            <v>0</v>
          </cell>
        </row>
        <row r="1085">
          <cell r="D1085" t="str">
            <v>HHCRO</v>
          </cell>
          <cell r="E1085" t="str">
            <v>N/A</v>
          </cell>
          <cell r="P1085">
            <v>42871</v>
          </cell>
          <cell r="Z1085">
            <v>394.4</v>
          </cell>
          <cell r="AO1085" t="str">
            <v>N</v>
          </cell>
          <cell r="BA1085">
            <v>3944</v>
          </cell>
          <cell r="BF1085">
            <v>0</v>
          </cell>
          <cell r="BG1085">
            <v>0</v>
          </cell>
        </row>
        <row r="1086">
          <cell r="D1086" t="str">
            <v>HHCRO</v>
          </cell>
          <cell r="E1086" t="str">
            <v>N/A</v>
          </cell>
          <cell r="P1086">
            <v>42873</v>
          </cell>
          <cell r="Z1086">
            <v>303.3</v>
          </cell>
          <cell r="AO1086" t="str">
            <v>N</v>
          </cell>
          <cell r="BA1086">
            <v>3033</v>
          </cell>
          <cell r="BF1086">
            <v>0</v>
          </cell>
          <cell r="BG1086">
            <v>0</v>
          </cell>
        </row>
        <row r="1087">
          <cell r="D1087" t="str">
            <v>HHCRO</v>
          </cell>
          <cell r="E1087" t="str">
            <v>N/A</v>
          </cell>
          <cell r="P1087">
            <v>42860</v>
          </cell>
          <cell r="Z1087">
            <v>528.88499999999999</v>
          </cell>
          <cell r="AO1087" t="str">
            <v>N</v>
          </cell>
          <cell r="BA1087">
            <v>2299.5</v>
          </cell>
          <cell r="BF1087">
            <v>0</v>
          </cell>
          <cell r="BG1087">
            <v>0</v>
          </cell>
        </row>
        <row r="1088">
          <cell r="D1088" t="str">
            <v>HHCRO</v>
          </cell>
          <cell r="E1088" t="str">
            <v>N/A</v>
          </cell>
          <cell r="P1088">
            <v>42865</v>
          </cell>
          <cell r="Z1088">
            <v>408.82499999999999</v>
          </cell>
          <cell r="AO1088" t="str">
            <v>N</v>
          </cell>
          <cell r="BA1088">
            <v>1777.5</v>
          </cell>
          <cell r="BF1088">
            <v>0</v>
          </cell>
          <cell r="BG1088">
            <v>0</v>
          </cell>
        </row>
        <row r="1089">
          <cell r="D1089" t="str">
            <v>HHCRO</v>
          </cell>
          <cell r="E1089" t="str">
            <v>N/A</v>
          </cell>
          <cell r="P1089">
            <v>42871</v>
          </cell>
          <cell r="Z1089">
            <v>213.92</v>
          </cell>
          <cell r="AO1089" t="str">
            <v>N</v>
          </cell>
          <cell r="BA1089">
            <v>1528</v>
          </cell>
          <cell r="BF1089">
            <v>0</v>
          </cell>
          <cell r="BG1089">
            <v>0</v>
          </cell>
        </row>
        <row r="1090">
          <cell r="D1090" t="str">
            <v>HHCRO</v>
          </cell>
          <cell r="E1090" t="str">
            <v>N/A</v>
          </cell>
          <cell r="P1090">
            <v>42870</v>
          </cell>
          <cell r="Z1090">
            <v>286.81</v>
          </cell>
          <cell r="AO1090" t="str">
            <v>N</v>
          </cell>
          <cell r="BA1090">
            <v>1247</v>
          </cell>
          <cell r="BF1090">
            <v>0</v>
          </cell>
          <cell r="BG1090">
            <v>0</v>
          </cell>
        </row>
        <row r="1091">
          <cell r="D1091" t="str">
            <v>HHCRO</v>
          </cell>
          <cell r="E1091" t="str">
            <v>N/A</v>
          </cell>
          <cell r="P1091">
            <v>42881</v>
          </cell>
          <cell r="Z1091">
            <v>487.36</v>
          </cell>
          <cell r="AO1091" t="str">
            <v>N</v>
          </cell>
          <cell r="BA1091">
            <v>3046</v>
          </cell>
          <cell r="BF1091">
            <v>0</v>
          </cell>
          <cell r="BG1091">
            <v>0</v>
          </cell>
        </row>
        <row r="1092">
          <cell r="D1092" t="str">
            <v>HHCRO</v>
          </cell>
          <cell r="E1092" t="str">
            <v>N/A</v>
          </cell>
          <cell r="P1092">
            <v>42885</v>
          </cell>
          <cell r="Z1092">
            <v>939.52</v>
          </cell>
          <cell r="AO1092" t="str">
            <v>N</v>
          </cell>
          <cell r="BA1092">
            <v>5872</v>
          </cell>
          <cell r="BF1092">
            <v>0</v>
          </cell>
          <cell r="BG1092">
            <v>0</v>
          </cell>
        </row>
        <row r="1093">
          <cell r="D1093" t="str">
            <v>HHCRO</v>
          </cell>
          <cell r="E1093" t="str">
            <v>N/A</v>
          </cell>
          <cell r="P1093">
            <v>42881</v>
          </cell>
          <cell r="Z1093">
            <v>458.08</v>
          </cell>
          <cell r="AO1093" t="str">
            <v>N</v>
          </cell>
          <cell r="BA1093">
            <v>2863</v>
          </cell>
          <cell r="BF1093">
            <v>0</v>
          </cell>
          <cell r="BG1093">
            <v>0</v>
          </cell>
        </row>
        <row r="1094">
          <cell r="D1094" t="str">
            <v>HHCRO</v>
          </cell>
          <cell r="E1094" t="str">
            <v>N/A</v>
          </cell>
          <cell r="P1094">
            <v>42879</v>
          </cell>
          <cell r="Z1094">
            <v>939.52</v>
          </cell>
          <cell r="AO1094" t="str">
            <v>N</v>
          </cell>
          <cell r="BA1094">
            <v>5872</v>
          </cell>
          <cell r="BF1094">
            <v>0</v>
          </cell>
          <cell r="BG1094">
            <v>0</v>
          </cell>
        </row>
        <row r="1095">
          <cell r="D1095" t="str">
            <v>HHCRO</v>
          </cell>
          <cell r="E1095" t="str">
            <v>N/A</v>
          </cell>
          <cell r="P1095">
            <v>42878</v>
          </cell>
          <cell r="Z1095">
            <v>458.08</v>
          </cell>
          <cell r="AO1095" t="str">
            <v>N</v>
          </cell>
          <cell r="BA1095">
            <v>2863</v>
          </cell>
          <cell r="BF1095">
            <v>0</v>
          </cell>
          <cell r="BG1095">
            <v>0</v>
          </cell>
        </row>
        <row r="1096">
          <cell r="D1096" t="str">
            <v>HHCRO</v>
          </cell>
          <cell r="E1096" t="str">
            <v>N/A</v>
          </cell>
          <cell r="P1096">
            <v>42881</v>
          </cell>
          <cell r="Z1096">
            <v>183.3</v>
          </cell>
          <cell r="AO1096" t="str">
            <v>N</v>
          </cell>
          <cell r="BA1096">
            <v>1833</v>
          </cell>
          <cell r="BF1096">
            <v>0</v>
          </cell>
          <cell r="BG1096">
            <v>0</v>
          </cell>
        </row>
        <row r="1097">
          <cell r="D1097" t="str">
            <v>HHCRO</v>
          </cell>
          <cell r="E1097" t="str">
            <v>N/A</v>
          </cell>
          <cell r="P1097">
            <v>42886</v>
          </cell>
          <cell r="Z1097">
            <v>458.08</v>
          </cell>
          <cell r="AO1097" t="str">
            <v>N</v>
          </cell>
          <cell r="BA1097">
            <v>2863</v>
          </cell>
          <cell r="BF1097">
            <v>0</v>
          </cell>
          <cell r="BG1097">
            <v>0</v>
          </cell>
        </row>
        <row r="1098">
          <cell r="D1098" t="str">
            <v>HHCRO</v>
          </cell>
          <cell r="E1098" t="str">
            <v>N/A</v>
          </cell>
          <cell r="P1098">
            <v>42874</v>
          </cell>
          <cell r="Z1098">
            <v>241.3</v>
          </cell>
          <cell r="AO1098" t="str">
            <v>N</v>
          </cell>
          <cell r="BA1098">
            <v>2413</v>
          </cell>
          <cell r="BF1098">
            <v>0</v>
          </cell>
          <cell r="BG1098">
            <v>0</v>
          </cell>
        </row>
        <row r="1099">
          <cell r="D1099" t="str">
            <v>HHCRO</v>
          </cell>
          <cell r="E1099" t="str">
            <v>N/A</v>
          </cell>
          <cell r="P1099">
            <v>42878</v>
          </cell>
          <cell r="Z1099">
            <v>239.7</v>
          </cell>
          <cell r="AO1099" t="str">
            <v>N</v>
          </cell>
          <cell r="BA1099">
            <v>2397</v>
          </cell>
          <cell r="BF1099">
            <v>0</v>
          </cell>
          <cell r="BG1099">
            <v>0</v>
          </cell>
        </row>
        <row r="1100">
          <cell r="D1100" t="str">
            <v>HHCRO</v>
          </cell>
          <cell r="E1100" t="str">
            <v>N/A</v>
          </cell>
          <cell r="P1100">
            <v>42886</v>
          </cell>
          <cell r="Z1100">
            <v>414.46</v>
          </cell>
          <cell r="AO1100" t="str">
            <v>N</v>
          </cell>
          <cell r="BA1100">
            <v>1802</v>
          </cell>
          <cell r="BF1100">
            <v>0</v>
          </cell>
          <cell r="BG1100">
            <v>0</v>
          </cell>
        </row>
        <row r="1101">
          <cell r="D1101" t="str">
            <v>HHCRO</v>
          </cell>
          <cell r="E1101" t="str">
            <v>N/A</v>
          </cell>
          <cell r="P1101">
            <v>42859</v>
          </cell>
          <cell r="Z1101">
            <v>373.01400000000001</v>
          </cell>
          <cell r="AO1101" t="str">
            <v>N</v>
          </cell>
          <cell r="BA1101">
            <v>1621.8</v>
          </cell>
          <cell r="BF1101">
            <v>0</v>
          </cell>
          <cell r="BG1101">
            <v>0</v>
          </cell>
        </row>
        <row r="1102">
          <cell r="D1102" t="str">
            <v>HHCRO</v>
          </cell>
          <cell r="E1102" t="str">
            <v>N/A</v>
          </cell>
          <cell r="P1102">
            <v>42885</v>
          </cell>
          <cell r="Z1102">
            <v>939.52</v>
          </cell>
          <cell r="AO1102" t="str">
            <v>N</v>
          </cell>
          <cell r="BA1102">
            <v>5872</v>
          </cell>
          <cell r="BF1102">
            <v>0</v>
          </cell>
          <cell r="BG1102">
            <v>0</v>
          </cell>
        </row>
        <row r="1103">
          <cell r="D1103" t="str">
            <v>HHCRO</v>
          </cell>
          <cell r="E1103" t="str">
            <v>N/A</v>
          </cell>
          <cell r="P1103">
            <v>42886</v>
          </cell>
          <cell r="Z1103">
            <v>255.5</v>
          </cell>
          <cell r="AO1103" t="str">
            <v>N</v>
          </cell>
          <cell r="BA1103">
            <v>2555</v>
          </cell>
          <cell r="BF1103">
            <v>0</v>
          </cell>
          <cell r="BG1103">
            <v>0</v>
          </cell>
        </row>
        <row r="1104">
          <cell r="D1104" t="str">
            <v>HHCRO</v>
          </cell>
          <cell r="E1104" t="str">
            <v>N/A</v>
          </cell>
          <cell r="P1104">
            <v>42875</v>
          </cell>
          <cell r="Z1104">
            <v>424.8</v>
          </cell>
          <cell r="AO1104" t="str">
            <v>N</v>
          </cell>
          <cell r="BA1104">
            <v>4248</v>
          </cell>
          <cell r="BF1104">
            <v>0</v>
          </cell>
          <cell r="BG1104">
            <v>0</v>
          </cell>
        </row>
        <row r="1105">
          <cell r="D1105" t="str">
            <v>HHCRO</v>
          </cell>
          <cell r="E1105" t="str">
            <v>N/A</v>
          </cell>
          <cell r="P1105">
            <v>42871</v>
          </cell>
          <cell r="Z1105">
            <v>414.20699999999999</v>
          </cell>
          <cell r="AO1105" t="str">
            <v>N</v>
          </cell>
          <cell r="BA1105">
            <v>1800.9</v>
          </cell>
          <cell r="BF1105">
            <v>0</v>
          </cell>
          <cell r="BG1105">
            <v>0</v>
          </cell>
        </row>
        <row r="1106">
          <cell r="D1106" t="str">
            <v>HHCRO</v>
          </cell>
          <cell r="E1106" t="str">
            <v>N/A</v>
          </cell>
          <cell r="P1106">
            <v>42870</v>
          </cell>
          <cell r="Z1106">
            <v>515.63699999999994</v>
          </cell>
          <cell r="AO1106" t="str">
            <v>N</v>
          </cell>
          <cell r="BA1106">
            <v>2241.9</v>
          </cell>
          <cell r="BF1106">
            <v>0</v>
          </cell>
          <cell r="BG1106">
            <v>0</v>
          </cell>
        </row>
        <row r="1107">
          <cell r="D1107" t="str">
            <v>HHCRO</v>
          </cell>
          <cell r="E1107" t="str">
            <v>N/A</v>
          </cell>
          <cell r="P1107">
            <v>42872</v>
          </cell>
          <cell r="Z1107">
            <v>280.14</v>
          </cell>
          <cell r="AO1107" t="str">
            <v>N</v>
          </cell>
          <cell r="BA1107">
            <v>2001</v>
          </cell>
          <cell r="BF1107">
            <v>0</v>
          </cell>
          <cell r="BG1107">
            <v>0</v>
          </cell>
        </row>
        <row r="1108">
          <cell r="D1108" t="str">
            <v>HHCRO</v>
          </cell>
          <cell r="E1108" t="str">
            <v>N/A</v>
          </cell>
          <cell r="P1108">
            <v>42879</v>
          </cell>
          <cell r="Z1108">
            <v>694.56</v>
          </cell>
          <cell r="AO1108" t="str">
            <v>N</v>
          </cell>
          <cell r="BA1108">
            <v>4341</v>
          </cell>
          <cell r="BF1108">
            <v>0</v>
          </cell>
          <cell r="BG1108">
            <v>0</v>
          </cell>
        </row>
        <row r="1109">
          <cell r="D1109" t="str">
            <v>HHCRO</v>
          </cell>
          <cell r="E1109" t="str">
            <v>N/A</v>
          </cell>
          <cell r="P1109">
            <v>42884</v>
          </cell>
          <cell r="Z1109">
            <v>600.6</v>
          </cell>
          <cell r="AO1109" t="str">
            <v>N</v>
          </cell>
          <cell r="BA1109">
            <v>6006</v>
          </cell>
          <cell r="BF1109">
            <v>0</v>
          </cell>
          <cell r="BG1109">
            <v>0</v>
          </cell>
        </row>
        <row r="1110">
          <cell r="D1110" t="str">
            <v>HHCRO</v>
          </cell>
          <cell r="E1110" t="str">
            <v>N/A</v>
          </cell>
          <cell r="P1110">
            <v>42872</v>
          </cell>
          <cell r="Z1110">
            <v>414.46</v>
          </cell>
          <cell r="AO1110" t="str">
            <v>N</v>
          </cell>
          <cell r="BA1110">
            <v>1802</v>
          </cell>
          <cell r="BF1110">
            <v>0</v>
          </cell>
          <cell r="BG1110">
            <v>0</v>
          </cell>
        </row>
        <row r="1111">
          <cell r="D1111" t="str">
            <v>HHCRO</v>
          </cell>
          <cell r="E1111" t="str">
            <v>N/A</v>
          </cell>
          <cell r="P1111">
            <v>42885</v>
          </cell>
          <cell r="Z1111">
            <v>180.2</v>
          </cell>
          <cell r="AO1111" t="str">
            <v>N</v>
          </cell>
          <cell r="BA1111">
            <v>1802</v>
          </cell>
          <cell r="BF1111">
            <v>0</v>
          </cell>
          <cell r="BG1111">
            <v>0</v>
          </cell>
        </row>
        <row r="1112">
          <cell r="D1112" t="str">
            <v>HHCRO</v>
          </cell>
          <cell r="E1112" t="str">
            <v>N/A</v>
          </cell>
          <cell r="P1112">
            <v>42883</v>
          </cell>
          <cell r="Z1112">
            <v>180.2</v>
          </cell>
          <cell r="AO1112" t="str">
            <v>N</v>
          </cell>
          <cell r="BA1112">
            <v>1802</v>
          </cell>
          <cell r="BF1112">
            <v>0</v>
          </cell>
          <cell r="BG1112">
            <v>0</v>
          </cell>
        </row>
        <row r="1113">
          <cell r="D1113" t="str">
            <v>HHCRO</v>
          </cell>
          <cell r="E1113" t="str">
            <v>N/A</v>
          </cell>
          <cell r="P1113">
            <v>42886</v>
          </cell>
          <cell r="Z1113">
            <v>939.52</v>
          </cell>
          <cell r="AO1113" t="str">
            <v>N</v>
          </cell>
          <cell r="BA1113">
            <v>5872</v>
          </cell>
          <cell r="BF1113">
            <v>0</v>
          </cell>
          <cell r="BG1113">
            <v>0</v>
          </cell>
        </row>
        <row r="1114">
          <cell r="D1114" t="str">
            <v>HHCRO</v>
          </cell>
          <cell r="E1114" t="str">
            <v>N/A</v>
          </cell>
          <cell r="P1114">
            <v>42886</v>
          </cell>
          <cell r="Z1114">
            <v>239.7</v>
          </cell>
          <cell r="AO1114" t="str">
            <v>N</v>
          </cell>
          <cell r="BA1114">
            <v>2397</v>
          </cell>
          <cell r="BF1114">
            <v>0</v>
          </cell>
          <cell r="BG1114">
            <v>0</v>
          </cell>
        </row>
        <row r="1115">
          <cell r="D1115" t="str">
            <v>HHCRO</v>
          </cell>
          <cell r="E1115" t="str">
            <v>N/A</v>
          </cell>
          <cell r="P1115">
            <v>42882</v>
          </cell>
          <cell r="Z1115">
            <v>180.2</v>
          </cell>
          <cell r="AO1115" t="str">
            <v>N</v>
          </cell>
          <cell r="BA1115">
            <v>1802</v>
          </cell>
          <cell r="BF1115">
            <v>0</v>
          </cell>
          <cell r="BG1115">
            <v>0</v>
          </cell>
        </row>
        <row r="1116">
          <cell r="D1116" t="str">
            <v>HHCRO</v>
          </cell>
          <cell r="E1116" t="str">
            <v>N/A</v>
          </cell>
          <cell r="P1116">
            <v>42878</v>
          </cell>
          <cell r="Z1116">
            <v>180.2</v>
          </cell>
          <cell r="AO1116" t="str">
            <v>N</v>
          </cell>
          <cell r="BA1116">
            <v>1802</v>
          </cell>
          <cell r="BF1116">
            <v>0</v>
          </cell>
          <cell r="BG1116">
            <v>0</v>
          </cell>
        </row>
        <row r="1117">
          <cell r="D1117" t="str">
            <v>HHCRO</v>
          </cell>
          <cell r="E1117" t="str">
            <v>N/A</v>
          </cell>
          <cell r="P1117">
            <v>42873</v>
          </cell>
          <cell r="Z1117">
            <v>747.52</v>
          </cell>
          <cell r="AO1117" t="str">
            <v>N</v>
          </cell>
          <cell r="BA1117">
            <v>4672</v>
          </cell>
          <cell r="BF1117">
            <v>0</v>
          </cell>
          <cell r="BG1117">
            <v>0</v>
          </cell>
        </row>
        <row r="1118">
          <cell r="D1118" t="str">
            <v>HHCRO</v>
          </cell>
          <cell r="E1118" t="str">
            <v>N/A</v>
          </cell>
          <cell r="P1118">
            <v>42873</v>
          </cell>
          <cell r="Z1118">
            <v>716.16</v>
          </cell>
          <cell r="AO1118" t="str">
            <v>N</v>
          </cell>
          <cell r="BA1118">
            <v>4476</v>
          </cell>
          <cell r="BF1118">
            <v>0</v>
          </cell>
          <cell r="BG1118">
            <v>0</v>
          </cell>
        </row>
        <row r="1119">
          <cell r="D1119" t="str">
            <v>HHCRO</v>
          </cell>
          <cell r="E1119" t="str">
            <v>N/A</v>
          </cell>
          <cell r="P1119">
            <v>42879</v>
          </cell>
          <cell r="Z1119">
            <v>154.6</v>
          </cell>
          <cell r="AO1119" t="str">
            <v>N</v>
          </cell>
          <cell r="BA1119">
            <v>1546</v>
          </cell>
          <cell r="BF1119">
            <v>0</v>
          </cell>
          <cell r="BG1119">
            <v>0</v>
          </cell>
        </row>
        <row r="1120">
          <cell r="D1120" t="str">
            <v>HHCRO</v>
          </cell>
          <cell r="E1120" t="str">
            <v>N/A</v>
          </cell>
          <cell r="P1120">
            <v>42884</v>
          </cell>
          <cell r="Z1120">
            <v>747.52</v>
          </cell>
          <cell r="AO1120" t="str">
            <v>N</v>
          </cell>
          <cell r="BA1120">
            <v>4672</v>
          </cell>
          <cell r="BF1120">
            <v>0</v>
          </cell>
          <cell r="BG1120">
            <v>0</v>
          </cell>
        </row>
        <row r="1121">
          <cell r="D1121" t="str">
            <v>HHCRO</v>
          </cell>
          <cell r="E1121" t="str">
            <v>N/A</v>
          </cell>
          <cell r="P1121">
            <v>42882</v>
          </cell>
          <cell r="Z1121">
            <v>180.2</v>
          </cell>
          <cell r="AO1121" t="str">
            <v>N</v>
          </cell>
          <cell r="BA1121">
            <v>1802</v>
          </cell>
          <cell r="BF1121">
            <v>0</v>
          </cell>
          <cell r="BG1121">
            <v>0</v>
          </cell>
        </row>
        <row r="1122">
          <cell r="D1122" t="str">
            <v>HHCRO</v>
          </cell>
          <cell r="E1122" t="str">
            <v>N/A</v>
          </cell>
          <cell r="P1122">
            <v>42886</v>
          </cell>
          <cell r="Z1122">
            <v>295.5</v>
          </cell>
          <cell r="AO1122" t="str">
            <v>N</v>
          </cell>
          <cell r="BA1122">
            <v>2955</v>
          </cell>
          <cell r="BF1122">
            <v>0</v>
          </cell>
          <cell r="BG1122">
            <v>0</v>
          </cell>
        </row>
        <row r="1123">
          <cell r="D1123" t="str">
            <v>HHCRO</v>
          </cell>
          <cell r="E1123" t="str">
            <v>N/A</v>
          </cell>
          <cell r="P1123">
            <v>42885</v>
          </cell>
          <cell r="Z1123">
            <v>939.52</v>
          </cell>
          <cell r="AO1123" t="str">
            <v>N</v>
          </cell>
          <cell r="BA1123">
            <v>5872</v>
          </cell>
          <cell r="BF1123">
            <v>0</v>
          </cell>
          <cell r="BG1123">
            <v>0</v>
          </cell>
        </row>
        <row r="1124">
          <cell r="D1124" t="str">
            <v>HHCRO</v>
          </cell>
          <cell r="E1124" t="str">
            <v>N/A</v>
          </cell>
          <cell r="P1124">
            <v>42878</v>
          </cell>
          <cell r="Z1124">
            <v>378.42</v>
          </cell>
          <cell r="AO1124" t="str">
            <v>N</v>
          </cell>
          <cell r="BA1124">
            <v>1802</v>
          </cell>
          <cell r="BF1124">
            <v>0</v>
          </cell>
          <cell r="BG1124">
            <v>0</v>
          </cell>
        </row>
        <row r="1125">
          <cell r="D1125" t="str">
            <v>HHCRO</v>
          </cell>
          <cell r="E1125" t="str">
            <v>N/A</v>
          </cell>
          <cell r="P1125">
            <v>42881</v>
          </cell>
          <cell r="Z1125">
            <v>451.72</v>
          </cell>
          <cell r="AO1125" t="str">
            <v>N</v>
          </cell>
          <cell r="BA1125">
            <v>1964</v>
          </cell>
          <cell r="BF1125">
            <v>0</v>
          </cell>
          <cell r="BG1125">
            <v>0</v>
          </cell>
        </row>
        <row r="1126">
          <cell r="D1126" t="str">
            <v>HHCRO</v>
          </cell>
          <cell r="E1126" t="str">
            <v>N/A</v>
          </cell>
          <cell r="P1126">
            <v>42898</v>
          </cell>
          <cell r="Z1126">
            <v>239.7</v>
          </cell>
          <cell r="AO1126" t="str">
            <v>N</v>
          </cell>
          <cell r="BA1126">
            <v>2397</v>
          </cell>
          <cell r="BF1126">
            <v>0</v>
          </cell>
          <cell r="BG1126">
            <v>0</v>
          </cell>
        </row>
        <row r="1127">
          <cell r="D1127" t="str">
            <v>HHCRO</v>
          </cell>
          <cell r="E1127" t="str">
            <v>N/A</v>
          </cell>
          <cell r="P1127">
            <v>42856</v>
          </cell>
          <cell r="Z1127">
            <v>804.32</v>
          </cell>
          <cell r="AO1127" t="str">
            <v>N</v>
          </cell>
          <cell r="BA1127">
            <v>5027</v>
          </cell>
          <cell r="BF1127">
            <v>0</v>
          </cell>
          <cell r="BG1127">
            <v>0</v>
          </cell>
        </row>
        <row r="1128">
          <cell r="D1128" t="str">
            <v>HHCRO</v>
          </cell>
          <cell r="E1128" t="str">
            <v>N/A</v>
          </cell>
          <cell r="P1128">
            <v>42865</v>
          </cell>
          <cell r="Z1128">
            <v>731.8</v>
          </cell>
          <cell r="AO1128" t="str">
            <v>N</v>
          </cell>
          <cell r="BA1128">
            <v>7318</v>
          </cell>
          <cell r="BF1128">
            <v>0</v>
          </cell>
          <cell r="BG1128">
            <v>0</v>
          </cell>
        </row>
        <row r="1129">
          <cell r="D1129" t="str">
            <v>HHCRO</v>
          </cell>
          <cell r="E1129" t="str">
            <v>N/A</v>
          </cell>
          <cell r="P1129">
            <v>42864</v>
          </cell>
          <cell r="Z1129">
            <v>424.8</v>
          </cell>
          <cell r="AO1129" t="str">
            <v>N</v>
          </cell>
          <cell r="BA1129">
            <v>4248</v>
          </cell>
          <cell r="BF1129">
            <v>0</v>
          </cell>
          <cell r="BG1129">
            <v>0</v>
          </cell>
        </row>
        <row r="1130">
          <cell r="D1130" t="str">
            <v>HHCRO</v>
          </cell>
          <cell r="E1130" t="str">
            <v>N/A</v>
          </cell>
          <cell r="P1130">
            <v>42865</v>
          </cell>
          <cell r="Z1130">
            <v>424.8</v>
          </cell>
          <cell r="AO1130" t="str">
            <v>N</v>
          </cell>
          <cell r="BA1130">
            <v>4248</v>
          </cell>
          <cell r="BF1130">
            <v>0</v>
          </cell>
          <cell r="BG1130">
            <v>0</v>
          </cell>
        </row>
        <row r="1131">
          <cell r="D1131" t="str">
            <v>HHCRO</v>
          </cell>
          <cell r="E1131" t="str">
            <v>N/A</v>
          </cell>
          <cell r="P1131">
            <v>42863</v>
          </cell>
          <cell r="Z1131">
            <v>617.91999999999996</v>
          </cell>
          <cell r="AO1131" t="str">
            <v>N</v>
          </cell>
          <cell r="BA1131">
            <v>3862</v>
          </cell>
          <cell r="BF1131">
            <v>0</v>
          </cell>
          <cell r="BG1131">
            <v>0</v>
          </cell>
        </row>
        <row r="1132">
          <cell r="D1132" t="str">
            <v>HHCRO</v>
          </cell>
          <cell r="E1132" t="str">
            <v>N/A</v>
          </cell>
          <cell r="P1132">
            <v>42871</v>
          </cell>
          <cell r="Z1132">
            <v>325.3</v>
          </cell>
          <cell r="AO1132" t="str">
            <v>N</v>
          </cell>
          <cell r="BA1132">
            <v>3253</v>
          </cell>
          <cell r="BF1132">
            <v>0</v>
          </cell>
          <cell r="BG1132">
            <v>0</v>
          </cell>
        </row>
        <row r="1133">
          <cell r="D1133" t="str">
            <v>HHCRO</v>
          </cell>
          <cell r="E1133" t="str">
            <v>N/A</v>
          </cell>
          <cell r="P1133">
            <v>42866</v>
          </cell>
          <cell r="Z1133">
            <v>869.6</v>
          </cell>
          <cell r="AO1133" t="str">
            <v>N</v>
          </cell>
          <cell r="BA1133">
            <v>5435</v>
          </cell>
          <cell r="BF1133">
            <v>0</v>
          </cell>
          <cell r="BG1133">
            <v>0</v>
          </cell>
        </row>
        <row r="1134">
          <cell r="D1134" t="str">
            <v>HHCRO</v>
          </cell>
          <cell r="E1134" t="str">
            <v>N/A</v>
          </cell>
          <cell r="P1134">
            <v>42872</v>
          </cell>
          <cell r="Z1134">
            <v>424.8</v>
          </cell>
          <cell r="AO1134" t="str">
            <v>N</v>
          </cell>
          <cell r="BA1134">
            <v>4248</v>
          </cell>
          <cell r="BF1134">
            <v>0</v>
          </cell>
          <cell r="BG1134">
            <v>0</v>
          </cell>
        </row>
        <row r="1135">
          <cell r="D1135" t="str">
            <v>HHCRO</v>
          </cell>
          <cell r="E1135" t="str">
            <v>N/A</v>
          </cell>
          <cell r="P1135">
            <v>42864</v>
          </cell>
          <cell r="Z1135">
            <v>804.32</v>
          </cell>
          <cell r="AO1135" t="str">
            <v>N</v>
          </cell>
          <cell r="BA1135">
            <v>5027</v>
          </cell>
          <cell r="BF1135">
            <v>0</v>
          </cell>
          <cell r="BG1135">
            <v>0</v>
          </cell>
        </row>
        <row r="1136">
          <cell r="D1136" t="str">
            <v>HHCRO</v>
          </cell>
          <cell r="E1136" t="str">
            <v>N/A</v>
          </cell>
          <cell r="P1136">
            <v>42863</v>
          </cell>
          <cell r="Z1136">
            <v>499.36</v>
          </cell>
          <cell r="AO1136" t="str">
            <v>N</v>
          </cell>
          <cell r="BA1136">
            <v>3121</v>
          </cell>
          <cell r="BF1136">
            <v>0</v>
          </cell>
          <cell r="BG1136">
            <v>0</v>
          </cell>
        </row>
        <row r="1137">
          <cell r="D1137" t="str">
            <v>HHCRO</v>
          </cell>
          <cell r="E1137" t="str">
            <v>N/A</v>
          </cell>
          <cell r="P1137">
            <v>42873</v>
          </cell>
          <cell r="Z1137">
            <v>869.6</v>
          </cell>
          <cell r="AO1137" t="str">
            <v>N</v>
          </cell>
          <cell r="BA1137">
            <v>5435</v>
          </cell>
          <cell r="BF1137">
            <v>0</v>
          </cell>
          <cell r="BG1137">
            <v>0</v>
          </cell>
        </row>
        <row r="1138">
          <cell r="D1138" t="str">
            <v>HHCRO</v>
          </cell>
          <cell r="E1138" t="str">
            <v>N/A</v>
          </cell>
          <cell r="P1138">
            <v>42863</v>
          </cell>
          <cell r="Z1138">
            <v>424.8</v>
          </cell>
          <cell r="AO1138" t="str">
            <v>N</v>
          </cell>
          <cell r="BA1138">
            <v>4248</v>
          </cell>
          <cell r="BF1138">
            <v>0</v>
          </cell>
          <cell r="BG1138">
            <v>0</v>
          </cell>
        </row>
        <row r="1139">
          <cell r="D1139" t="str">
            <v>HHCRO</v>
          </cell>
          <cell r="E1139" t="str">
            <v>N/A</v>
          </cell>
          <cell r="P1139">
            <v>42872</v>
          </cell>
          <cell r="Z1139">
            <v>366.2</v>
          </cell>
          <cell r="AO1139" t="str">
            <v>N</v>
          </cell>
          <cell r="BA1139">
            <v>3662</v>
          </cell>
          <cell r="BF1139">
            <v>0</v>
          </cell>
          <cell r="BG1139">
            <v>0</v>
          </cell>
        </row>
        <row r="1140">
          <cell r="D1140" t="str">
            <v>HHCRO</v>
          </cell>
          <cell r="E1140" t="str">
            <v>N/A</v>
          </cell>
          <cell r="P1140">
            <v>42877</v>
          </cell>
          <cell r="Z1140">
            <v>1132.96</v>
          </cell>
          <cell r="AO1140" t="str">
            <v>N</v>
          </cell>
          <cell r="BA1140">
            <v>7081</v>
          </cell>
          <cell r="BF1140">
            <v>0</v>
          </cell>
          <cell r="BG1140">
            <v>0</v>
          </cell>
        </row>
        <row r="1141">
          <cell r="D1141" t="str">
            <v>HHCRO</v>
          </cell>
          <cell r="E1141" t="str">
            <v>N/A</v>
          </cell>
          <cell r="P1141">
            <v>42874</v>
          </cell>
          <cell r="Z1141">
            <v>397.2</v>
          </cell>
          <cell r="AO1141" t="str">
            <v>N</v>
          </cell>
          <cell r="BA1141">
            <v>3972</v>
          </cell>
          <cell r="BF1141">
            <v>0</v>
          </cell>
          <cell r="BG1141">
            <v>0</v>
          </cell>
        </row>
        <row r="1142">
          <cell r="D1142" t="str">
            <v>HHCRO</v>
          </cell>
          <cell r="E1142" t="str">
            <v>N/A</v>
          </cell>
          <cell r="P1142">
            <v>42880</v>
          </cell>
          <cell r="Z1142">
            <v>694.56</v>
          </cell>
          <cell r="AO1142" t="str">
            <v>N</v>
          </cell>
          <cell r="BA1142">
            <v>4341</v>
          </cell>
          <cell r="BF1142">
            <v>0</v>
          </cell>
          <cell r="BG1142">
            <v>0</v>
          </cell>
        </row>
        <row r="1143">
          <cell r="D1143" t="str">
            <v>HHCRO</v>
          </cell>
          <cell r="E1143" t="str">
            <v>N/A</v>
          </cell>
          <cell r="P1143">
            <v>42885</v>
          </cell>
          <cell r="Z1143">
            <v>424.8</v>
          </cell>
          <cell r="AO1143" t="str">
            <v>N</v>
          </cell>
          <cell r="BA1143">
            <v>4248</v>
          </cell>
          <cell r="BF1143">
            <v>0</v>
          </cell>
          <cell r="BG1143">
            <v>0</v>
          </cell>
        </row>
        <row r="1144">
          <cell r="D1144" t="str">
            <v>HHCRO</v>
          </cell>
          <cell r="E1144" t="str">
            <v>N/A</v>
          </cell>
          <cell r="P1144">
            <v>42878</v>
          </cell>
          <cell r="Z1144">
            <v>869.6</v>
          </cell>
          <cell r="AO1144" t="str">
            <v>N</v>
          </cell>
          <cell r="BA1144">
            <v>5435</v>
          </cell>
          <cell r="BF1144">
            <v>0</v>
          </cell>
          <cell r="BG1144">
            <v>0</v>
          </cell>
        </row>
        <row r="1145">
          <cell r="D1145" t="str">
            <v>HHCRO</v>
          </cell>
          <cell r="E1145" t="str">
            <v>N/A</v>
          </cell>
          <cell r="P1145">
            <v>42873</v>
          </cell>
          <cell r="Z1145">
            <v>443.55500000000001</v>
          </cell>
          <cell r="AO1145" t="str">
            <v>N</v>
          </cell>
          <cell r="BA1145">
            <v>3857</v>
          </cell>
          <cell r="BF1145">
            <v>0</v>
          </cell>
          <cell r="BG1145">
            <v>0</v>
          </cell>
        </row>
        <row r="1146">
          <cell r="D1146" t="str">
            <v>HHCRO</v>
          </cell>
          <cell r="E1146" t="str">
            <v>N/A</v>
          </cell>
          <cell r="P1146">
            <v>42882</v>
          </cell>
          <cell r="Z1146">
            <v>280.14</v>
          </cell>
          <cell r="AO1146" t="str">
            <v>N</v>
          </cell>
          <cell r="BA1146">
            <v>2001</v>
          </cell>
          <cell r="BF1146">
            <v>0</v>
          </cell>
          <cell r="BG1146">
            <v>0</v>
          </cell>
        </row>
        <row r="1147">
          <cell r="D1147" t="str">
            <v>HHCRO</v>
          </cell>
          <cell r="E1147" t="str">
            <v>N/A</v>
          </cell>
          <cell r="P1147">
            <v>42877</v>
          </cell>
          <cell r="Z1147">
            <v>594.72</v>
          </cell>
          <cell r="AO1147" t="str">
            <v>N</v>
          </cell>
          <cell r="BA1147">
            <v>4248</v>
          </cell>
          <cell r="BF1147">
            <v>0</v>
          </cell>
          <cell r="BG1147">
            <v>0</v>
          </cell>
        </row>
        <row r="1148">
          <cell r="D1148" t="str">
            <v>HHCRO</v>
          </cell>
          <cell r="E1148" t="str">
            <v>N/A</v>
          </cell>
          <cell r="P1148">
            <v>42884</v>
          </cell>
          <cell r="Z1148">
            <v>694.56</v>
          </cell>
          <cell r="AO1148" t="str">
            <v>N</v>
          </cell>
          <cell r="BA1148">
            <v>4341</v>
          </cell>
          <cell r="BF1148">
            <v>0</v>
          </cell>
          <cell r="BG1148">
            <v>0</v>
          </cell>
        </row>
        <row r="1149">
          <cell r="D1149" t="str">
            <v>HHCRO</v>
          </cell>
          <cell r="E1149" t="str">
            <v>N/A</v>
          </cell>
          <cell r="P1149">
            <v>42884</v>
          </cell>
          <cell r="Z1149">
            <v>947.76</v>
          </cell>
          <cell r="AO1149" t="str">
            <v>N</v>
          </cell>
          <cell r="BA1149">
            <v>8616</v>
          </cell>
          <cell r="BF1149">
            <v>0</v>
          </cell>
          <cell r="BG1149">
            <v>0</v>
          </cell>
        </row>
        <row r="1150">
          <cell r="D1150" t="str">
            <v>HHCRO</v>
          </cell>
          <cell r="E1150" t="str">
            <v>N/A</v>
          </cell>
          <cell r="P1150">
            <v>42884</v>
          </cell>
          <cell r="Z1150">
            <v>597.85</v>
          </cell>
          <cell r="AO1150" t="str">
            <v>N</v>
          </cell>
          <cell r="BA1150">
            <v>5435</v>
          </cell>
          <cell r="BF1150">
            <v>0</v>
          </cell>
          <cell r="BG1150">
            <v>0</v>
          </cell>
        </row>
        <row r="1151">
          <cell r="D1151" t="str">
            <v>HHCRO</v>
          </cell>
          <cell r="E1151" t="str">
            <v>N/A</v>
          </cell>
          <cell r="P1151">
            <v>42885</v>
          </cell>
          <cell r="Z1151">
            <v>499.36</v>
          </cell>
          <cell r="AO1151" t="str">
            <v>N</v>
          </cell>
          <cell r="BA1151">
            <v>3121</v>
          </cell>
          <cell r="BF1151">
            <v>0</v>
          </cell>
          <cell r="BG1151">
            <v>0</v>
          </cell>
        </row>
        <row r="1152">
          <cell r="D1152" t="str">
            <v>HHCRO</v>
          </cell>
          <cell r="E1152" t="str">
            <v>N/A</v>
          </cell>
          <cell r="P1152">
            <v>42886</v>
          </cell>
          <cell r="Z1152">
            <v>869.6</v>
          </cell>
          <cell r="AO1152" t="str">
            <v>N</v>
          </cell>
          <cell r="BA1152">
            <v>5435</v>
          </cell>
          <cell r="BF1152">
            <v>0</v>
          </cell>
          <cell r="BG1152">
            <v>0</v>
          </cell>
        </row>
        <row r="1153">
          <cell r="D1153" t="str">
            <v>HHCRO</v>
          </cell>
          <cell r="E1153" t="str">
            <v>N/A</v>
          </cell>
          <cell r="P1153">
            <v>42872</v>
          </cell>
          <cell r="Z1153">
            <v>998.25</v>
          </cell>
          <cell r="AO1153" t="str">
            <v>N</v>
          </cell>
          <cell r="BA1153">
            <v>6050</v>
          </cell>
          <cell r="BF1153">
            <v>0</v>
          </cell>
          <cell r="BG1153">
            <v>0</v>
          </cell>
        </row>
        <row r="1154">
          <cell r="D1154" t="str">
            <v>HHCRO</v>
          </cell>
          <cell r="E1154" t="str">
            <v>N/A</v>
          </cell>
          <cell r="P1154">
            <v>42873</v>
          </cell>
          <cell r="Z1154">
            <v>546.27300000000002</v>
          </cell>
          <cell r="AO1154" t="str">
            <v>N</v>
          </cell>
          <cell r="BA1154">
            <v>2375.1</v>
          </cell>
          <cell r="BF1154">
            <v>0</v>
          </cell>
          <cell r="BG1154">
            <v>0</v>
          </cell>
        </row>
        <row r="1155">
          <cell r="D1155" t="str">
            <v>HHCRO</v>
          </cell>
          <cell r="E1155" t="str">
            <v>N/A</v>
          </cell>
          <cell r="P1155">
            <v>42864</v>
          </cell>
          <cell r="Z1155">
            <v>267.72000000000003</v>
          </cell>
          <cell r="AO1155" t="str">
            <v>N</v>
          </cell>
          <cell r="BA1155">
            <v>1164</v>
          </cell>
          <cell r="BF1155">
            <v>0</v>
          </cell>
          <cell r="BG1155">
            <v>0</v>
          </cell>
        </row>
        <row r="1156">
          <cell r="D1156" t="str">
            <v>HHCRO</v>
          </cell>
          <cell r="E1156" t="str">
            <v>N/A</v>
          </cell>
          <cell r="P1156">
            <v>42866</v>
          </cell>
          <cell r="Z1156">
            <v>469.56799999999998</v>
          </cell>
          <cell r="AO1156" t="str">
            <v>N</v>
          </cell>
          <cell r="BA1156">
            <v>2041.6</v>
          </cell>
          <cell r="BF1156">
            <v>0</v>
          </cell>
          <cell r="BG1156">
            <v>0</v>
          </cell>
        </row>
        <row r="1157">
          <cell r="D1157" t="str">
            <v>HHCRO</v>
          </cell>
          <cell r="E1157" t="str">
            <v>N/A</v>
          </cell>
          <cell r="P1157">
            <v>42878</v>
          </cell>
          <cell r="Z1157">
            <v>261.8</v>
          </cell>
          <cell r="AO1157" t="str">
            <v>N</v>
          </cell>
          <cell r="BA1157">
            <v>2618</v>
          </cell>
          <cell r="BF1157">
            <v>0</v>
          </cell>
          <cell r="BG1157">
            <v>0</v>
          </cell>
        </row>
        <row r="1158">
          <cell r="D1158" t="str">
            <v>HHCRO</v>
          </cell>
          <cell r="E1158" t="str">
            <v>N/A</v>
          </cell>
          <cell r="P1158">
            <v>42886</v>
          </cell>
          <cell r="Z1158">
            <v>804.32</v>
          </cell>
          <cell r="AO1158" t="str">
            <v>N</v>
          </cell>
          <cell r="BA1158">
            <v>5027</v>
          </cell>
          <cell r="BF1158">
            <v>0</v>
          </cell>
          <cell r="BG1158">
            <v>0</v>
          </cell>
        </row>
        <row r="1159">
          <cell r="D1159" t="str">
            <v>HHCRO</v>
          </cell>
          <cell r="E1159" t="str">
            <v>N/A</v>
          </cell>
          <cell r="P1159">
            <v>42886</v>
          </cell>
          <cell r="Z1159">
            <v>424.8</v>
          </cell>
          <cell r="AO1159" t="str">
            <v>N</v>
          </cell>
          <cell r="BA1159">
            <v>4248</v>
          </cell>
          <cell r="BF1159">
            <v>0</v>
          </cell>
          <cell r="BG1159">
            <v>0</v>
          </cell>
        </row>
        <row r="1160">
          <cell r="D1160" t="str">
            <v>HHCRO</v>
          </cell>
          <cell r="E1160" t="str">
            <v>N/A</v>
          </cell>
          <cell r="P1160">
            <v>42886</v>
          </cell>
          <cell r="Z1160">
            <v>424.8</v>
          </cell>
          <cell r="AO1160" t="str">
            <v>N</v>
          </cell>
          <cell r="BA1160">
            <v>4248</v>
          </cell>
          <cell r="BF1160">
            <v>0</v>
          </cell>
          <cell r="BG1160">
            <v>0</v>
          </cell>
        </row>
        <row r="1161">
          <cell r="D1161" t="str">
            <v>HHCRO</v>
          </cell>
          <cell r="E1161" t="str">
            <v>N/A</v>
          </cell>
          <cell r="P1161">
            <v>42885</v>
          </cell>
          <cell r="Z1161">
            <v>869.6</v>
          </cell>
          <cell r="AO1161" t="str">
            <v>N</v>
          </cell>
          <cell r="BA1161">
            <v>5435</v>
          </cell>
          <cell r="BF1161">
            <v>0</v>
          </cell>
          <cell r="BG1161">
            <v>0</v>
          </cell>
        </row>
        <row r="1162">
          <cell r="D1162" t="str">
            <v>HHCRO</v>
          </cell>
          <cell r="E1162" t="str">
            <v>N/A</v>
          </cell>
          <cell r="P1162">
            <v>42885</v>
          </cell>
          <cell r="Z1162">
            <v>461.16</v>
          </cell>
          <cell r="AO1162" t="str">
            <v>N</v>
          </cell>
          <cell r="BA1162">
            <v>2196</v>
          </cell>
          <cell r="BF1162">
            <v>0</v>
          </cell>
          <cell r="BG1162">
            <v>0</v>
          </cell>
        </row>
        <row r="1163">
          <cell r="D1163" t="str">
            <v>HHCRO</v>
          </cell>
          <cell r="E1163" t="str">
            <v>N/A</v>
          </cell>
          <cell r="P1163">
            <v>42870</v>
          </cell>
          <cell r="Z1163">
            <v>596.4</v>
          </cell>
          <cell r="AO1163" t="str">
            <v>N</v>
          </cell>
          <cell r="BA1163">
            <v>3976</v>
          </cell>
          <cell r="BF1163">
            <v>0</v>
          </cell>
          <cell r="BG1163">
            <v>0</v>
          </cell>
        </row>
        <row r="1164">
          <cell r="D1164" t="str">
            <v>HHCRO</v>
          </cell>
          <cell r="E1164" t="str">
            <v>N/A</v>
          </cell>
          <cell r="P1164">
            <v>42863</v>
          </cell>
          <cell r="Z1164">
            <v>204.63300000000001</v>
          </cell>
          <cell r="AO1164" t="str">
            <v>N</v>
          </cell>
          <cell r="BA1164">
            <v>1240.2</v>
          </cell>
          <cell r="BF1164">
            <v>0</v>
          </cell>
          <cell r="BG1164">
            <v>0</v>
          </cell>
        </row>
        <row r="1165">
          <cell r="D1165" t="str">
            <v>HHCRO</v>
          </cell>
          <cell r="E1165" t="str">
            <v>N/A</v>
          </cell>
          <cell r="P1165">
            <v>42867</v>
          </cell>
          <cell r="Z1165">
            <v>336.28</v>
          </cell>
          <cell r="AO1165" t="str">
            <v>N</v>
          </cell>
          <cell r="BA1165">
            <v>2402</v>
          </cell>
          <cell r="BF1165">
            <v>0</v>
          </cell>
          <cell r="BG1165">
            <v>0</v>
          </cell>
        </row>
        <row r="1166">
          <cell r="D1166" t="str">
            <v>HHCRO</v>
          </cell>
          <cell r="E1166" t="str">
            <v>N/A</v>
          </cell>
          <cell r="P1166">
            <v>42859</v>
          </cell>
          <cell r="Z1166">
            <v>771.60599999999999</v>
          </cell>
          <cell r="AO1166" t="str">
            <v>N</v>
          </cell>
          <cell r="BA1166">
            <v>4676.3999999999996</v>
          </cell>
          <cell r="BF1166">
            <v>0</v>
          </cell>
          <cell r="BG1166">
            <v>0</v>
          </cell>
        </row>
        <row r="1167">
          <cell r="D1167" t="str">
            <v>HHCRO</v>
          </cell>
          <cell r="E1167" t="str">
            <v>N/A</v>
          </cell>
          <cell r="P1167">
            <v>42874</v>
          </cell>
          <cell r="Z1167">
            <v>196.416</v>
          </cell>
          <cell r="AO1167" t="str">
            <v>N</v>
          </cell>
          <cell r="BA1167">
            <v>1190.4000000000001</v>
          </cell>
          <cell r="BF1167">
            <v>0</v>
          </cell>
          <cell r="BG1167">
            <v>0</v>
          </cell>
        </row>
        <row r="1168">
          <cell r="D1168" t="str">
            <v>HHCRO</v>
          </cell>
          <cell r="E1168" t="str">
            <v>N/A</v>
          </cell>
          <cell r="P1168">
            <v>42874</v>
          </cell>
          <cell r="Z1168">
            <v>196.416</v>
          </cell>
          <cell r="AO1168" t="str">
            <v>N</v>
          </cell>
          <cell r="BA1168">
            <v>1190.4000000000001</v>
          </cell>
          <cell r="BF1168">
            <v>0</v>
          </cell>
          <cell r="BG1168">
            <v>0</v>
          </cell>
        </row>
        <row r="1169">
          <cell r="D1169" t="str">
            <v>HHCRO</v>
          </cell>
          <cell r="E1169" t="str">
            <v>N/A</v>
          </cell>
          <cell r="P1169">
            <v>42872</v>
          </cell>
          <cell r="Z1169">
            <v>204.63300000000001</v>
          </cell>
          <cell r="AO1169" t="str">
            <v>N</v>
          </cell>
          <cell r="BA1169">
            <v>1240.2</v>
          </cell>
          <cell r="BF1169">
            <v>0</v>
          </cell>
          <cell r="BG1169">
            <v>0</v>
          </cell>
        </row>
        <row r="1170">
          <cell r="D1170" t="str">
            <v>HHCRO</v>
          </cell>
          <cell r="E1170" t="str">
            <v>N/A</v>
          </cell>
          <cell r="P1170">
            <v>42858</v>
          </cell>
          <cell r="Z1170">
            <v>3692.48</v>
          </cell>
          <cell r="AO1170" t="str">
            <v>N</v>
          </cell>
          <cell r="BA1170">
            <v>23078</v>
          </cell>
          <cell r="BF1170">
            <v>0</v>
          </cell>
          <cell r="BG1170">
            <v>0</v>
          </cell>
        </row>
        <row r="1171">
          <cell r="D1171" t="str">
            <v>HHCRO</v>
          </cell>
          <cell r="E1171" t="str">
            <v>N/A</v>
          </cell>
          <cell r="P1171">
            <v>42860</v>
          </cell>
          <cell r="Z1171">
            <v>4412.96</v>
          </cell>
          <cell r="AO1171" t="str">
            <v>N</v>
          </cell>
          <cell r="BA1171">
            <v>27581</v>
          </cell>
          <cell r="BF1171">
            <v>0</v>
          </cell>
          <cell r="BG1171">
            <v>0</v>
          </cell>
        </row>
        <row r="1172">
          <cell r="D1172" t="str">
            <v>HHCRO</v>
          </cell>
          <cell r="E1172" t="str">
            <v>N/A</v>
          </cell>
          <cell r="P1172">
            <v>42864</v>
          </cell>
          <cell r="Z1172">
            <v>4408.8</v>
          </cell>
          <cell r="AO1172" t="str">
            <v>N</v>
          </cell>
          <cell r="BA1172">
            <v>27555</v>
          </cell>
          <cell r="BF1172">
            <v>0</v>
          </cell>
          <cell r="BG1172">
            <v>0</v>
          </cell>
        </row>
        <row r="1173">
          <cell r="D1173" t="str">
            <v>HHCRO</v>
          </cell>
          <cell r="E1173" t="str">
            <v>N/A</v>
          </cell>
          <cell r="P1173">
            <v>42866</v>
          </cell>
          <cell r="Z1173">
            <v>3692.48</v>
          </cell>
          <cell r="AO1173" t="str">
            <v>N</v>
          </cell>
          <cell r="BA1173">
            <v>23078</v>
          </cell>
          <cell r="BF1173">
            <v>0</v>
          </cell>
          <cell r="BG1173">
            <v>0</v>
          </cell>
        </row>
        <row r="1174">
          <cell r="D1174" t="str">
            <v>HHCRO</v>
          </cell>
          <cell r="E1174" t="str">
            <v>N/A</v>
          </cell>
          <cell r="P1174">
            <v>42865</v>
          </cell>
          <cell r="Z1174">
            <v>4412.96</v>
          </cell>
          <cell r="AO1174" t="str">
            <v>N</v>
          </cell>
          <cell r="BA1174">
            <v>27581</v>
          </cell>
          <cell r="BF1174">
            <v>0</v>
          </cell>
          <cell r="BG1174">
            <v>0</v>
          </cell>
        </row>
        <row r="1175">
          <cell r="D1175" t="str">
            <v>HHCRO</v>
          </cell>
          <cell r="E1175" t="str">
            <v>N/A</v>
          </cell>
          <cell r="P1175">
            <v>42881</v>
          </cell>
          <cell r="Z1175">
            <v>3692.48</v>
          </cell>
          <cell r="AO1175" t="str">
            <v>N</v>
          </cell>
          <cell r="BA1175">
            <v>23078</v>
          </cell>
          <cell r="BF1175">
            <v>0</v>
          </cell>
          <cell r="BG1175">
            <v>0</v>
          </cell>
        </row>
        <row r="1176">
          <cell r="D1176" t="str">
            <v>HHCRO</v>
          </cell>
          <cell r="E1176" t="str">
            <v>N/A</v>
          </cell>
          <cell r="P1176">
            <v>42885</v>
          </cell>
          <cell r="Z1176">
            <v>7364.48</v>
          </cell>
          <cell r="AO1176" t="str">
            <v>N</v>
          </cell>
          <cell r="BA1176">
            <v>46028</v>
          </cell>
          <cell r="BF1176">
            <v>0</v>
          </cell>
          <cell r="BG1176">
            <v>0</v>
          </cell>
        </row>
        <row r="1177">
          <cell r="D1177" t="str">
            <v>HHCRO</v>
          </cell>
          <cell r="E1177" t="str">
            <v>N/A</v>
          </cell>
          <cell r="P1177">
            <v>42881</v>
          </cell>
          <cell r="Z1177">
            <v>3515.04</v>
          </cell>
          <cell r="AO1177" t="str">
            <v>N</v>
          </cell>
          <cell r="BA1177">
            <v>21969</v>
          </cell>
          <cell r="BF1177">
            <v>0</v>
          </cell>
          <cell r="BG1177">
            <v>0</v>
          </cell>
        </row>
        <row r="1178">
          <cell r="D1178" t="str">
            <v>HHCRO</v>
          </cell>
          <cell r="E1178" t="str">
            <v>N/A</v>
          </cell>
          <cell r="P1178">
            <v>42879</v>
          </cell>
          <cell r="Z1178">
            <v>7364.48</v>
          </cell>
          <cell r="AO1178" t="str">
            <v>N</v>
          </cell>
          <cell r="BA1178">
            <v>46028</v>
          </cell>
          <cell r="BF1178">
            <v>0</v>
          </cell>
          <cell r="BG1178">
            <v>0</v>
          </cell>
        </row>
        <row r="1179">
          <cell r="D1179" t="str">
            <v>HHCRO</v>
          </cell>
          <cell r="E1179" t="str">
            <v>N/A</v>
          </cell>
          <cell r="P1179">
            <v>42878</v>
          </cell>
          <cell r="Z1179">
            <v>3515.04</v>
          </cell>
          <cell r="AO1179" t="str">
            <v>N</v>
          </cell>
          <cell r="BA1179">
            <v>21969</v>
          </cell>
          <cell r="BF1179">
            <v>0</v>
          </cell>
          <cell r="BG1179">
            <v>0</v>
          </cell>
        </row>
        <row r="1180">
          <cell r="D1180" t="str">
            <v>HHCRO</v>
          </cell>
          <cell r="E1180" t="str">
            <v>N/A</v>
          </cell>
          <cell r="P1180">
            <v>42886</v>
          </cell>
          <cell r="Z1180">
            <v>3515.04</v>
          </cell>
          <cell r="AO1180" t="str">
            <v>N</v>
          </cell>
          <cell r="BA1180">
            <v>21969</v>
          </cell>
          <cell r="BF1180">
            <v>0</v>
          </cell>
          <cell r="BG1180">
            <v>0</v>
          </cell>
        </row>
        <row r="1181">
          <cell r="D1181" t="str">
            <v>HHCRO</v>
          </cell>
          <cell r="E1181" t="str">
            <v>N/A</v>
          </cell>
          <cell r="P1181">
            <v>42885</v>
          </cell>
          <cell r="Z1181">
            <v>7364.48</v>
          </cell>
          <cell r="AO1181" t="str">
            <v>N</v>
          </cell>
          <cell r="BA1181">
            <v>46028</v>
          </cell>
          <cell r="BF1181">
            <v>0</v>
          </cell>
          <cell r="BG1181">
            <v>0</v>
          </cell>
        </row>
        <row r="1182">
          <cell r="D1182" t="str">
            <v>HHCRO</v>
          </cell>
          <cell r="E1182" t="str">
            <v>N/A</v>
          </cell>
          <cell r="P1182">
            <v>42885</v>
          </cell>
          <cell r="Z1182">
            <v>7364.48</v>
          </cell>
          <cell r="AO1182" t="str">
            <v>N</v>
          </cell>
          <cell r="BA1182">
            <v>46028</v>
          </cell>
          <cell r="BF1182">
            <v>0</v>
          </cell>
          <cell r="BG1182">
            <v>0</v>
          </cell>
        </row>
        <row r="1183">
          <cell r="D1183" t="str">
            <v>HHCRO</v>
          </cell>
          <cell r="E1183" t="str">
            <v>N/A</v>
          </cell>
          <cell r="P1183">
            <v>42886</v>
          </cell>
          <cell r="Z1183">
            <v>7364.48</v>
          </cell>
          <cell r="AO1183" t="str">
            <v>N</v>
          </cell>
          <cell r="BA1183">
            <v>46028</v>
          </cell>
          <cell r="BF1183">
            <v>0</v>
          </cell>
          <cell r="BG1183">
            <v>0</v>
          </cell>
        </row>
        <row r="1184">
          <cell r="D1184" t="str">
            <v>HHCRO</v>
          </cell>
          <cell r="E1184" t="str">
            <v>N/A</v>
          </cell>
          <cell r="P1184">
            <v>42873</v>
          </cell>
          <cell r="Z1184">
            <v>5860.16</v>
          </cell>
          <cell r="AO1184" t="str">
            <v>N</v>
          </cell>
          <cell r="BA1184">
            <v>36626</v>
          </cell>
          <cell r="BF1184">
            <v>0</v>
          </cell>
          <cell r="BG1184">
            <v>0</v>
          </cell>
        </row>
        <row r="1185">
          <cell r="D1185" t="str">
            <v>HHCRO</v>
          </cell>
          <cell r="E1185" t="str">
            <v>N/A</v>
          </cell>
          <cell r="P1185">
            <v>42873</v>
          </cell>
          <cell r="Z1185">
            <v>1138.8800000000001</v>
          </cell>
          <cell r="AO1185" t="str">
            <v>N</v>
          </cell>
          <cell r="BA1185">
            <v>7118</v>
          </cell>
          <cell r="BF1185">
            <v>0</v>
          </cell>
          <cell r="BG1185">
            <v>0</v>
          </cell>
        </row>
        <row r="1186">
          <cell r="D1186" t="str">
            <v>HHCRO</v>
          </cell>
          <cell r="E1186" t="str">
            <v>N/A</v>
          </cell>
          <cell r="P1186">
            <v>42884</v>
          </cell>
          <cell r="Z1186">
            <v>5860.16</v>
          </cell>
          <cell r="AO1186" t="str">
            <v>N</v>
          </cell>
          <cell r="BA1186">
            <v>36626</v>
          </cell>
          <cell r="BF1186">
            <v>0</v>
          </cell>
          <cell r="BG1186">
            <v>0</v>
          </cell>
        </row>
        <row r="1187">
          <cell r="D1187" t="str">
            <v>HHCRO</v>
          </cell>
          <cell r="E1187" t="str">
            <v>N/A</v>
          </cell>
          <cell r="P1187">
            <v>42858</v>
          </cell>
          <cell r="Z1187">
            <v>4399.2</v>
          </cell>
          <cell r="AO1187" t="str">
            <v>N</v>
          </cell>
          <cell r="BA1187">
            <v>27495</v>
          </cell>
          <cell r="BF1187">
            <v>0</v>
          </cell>
          <cell r="BG1187">
            <v>0</v>
          </cell>
        </row>
        <row r="1188">
          <cell r="D1188" t="str">
            <v>HHCRO</v>
          </cell>
          <cell r="E1188" t="str">
            <v>N/A</v>
          </cell>
          <cell r="P1188">
            <v>42859</v>
          </cell>
          <cell r="Z1188">
            <v>4364.58</v>
          </cell>
          <cell r="AO1188" t="str">
            <v>N</v>
          </cell>
          <cell r="BA1188">
            <v>26452</v>
          </cell>
          <cell r="BF1188">
            <v>0</v>
          </cell>
          <cell r="BG1188">
            <v>0</v>
          </cell>
        </row>
        <row r="1189">
          <cell r="D1189" t="str">
            <v>HHCRO</v>
          </cell>
          <cell r="E1189" t="str">
            <v>N/A</v>
          </cell>
          <cell r="P1189">
            <v>42859</v>
          </cell>
          <cell r="Z1189">
            <v>4536.6750000000002</v>
          </cell>
          <cell r="AO1189" t="str">
            <v>N</v>
          </cell>
          <cell r="BA1189">
            <v>27495</v>
          </cell>
          <cell r="BF1189">
            <v>0</v>
          </cell>
          <cell r="BG1189">
            <v>0</v>
          </cell>
        </row>
        <row r="1190">
          <cell r="D1190" t="str">
            <v>HHCRO</v>
          </cell>
          <cell r="E1190" t="str">
            <v>N/A</v>
          </cell>
          <cell r="P1190">
            <v>42860</v>
          </cell>
          <cell r="Z1190">
            <v>5402.5950000000003</v>
          </cell>
          <cell r="AO1190" t="str">
            <v>N</v>
          </cell>
          <cell r="BA1190">
            <v>32743</v>
          </cell>
          <cell r="BF1190">
            <v>0</v>
          </cell>
          <cell r="BG1190">
            <v>0</v>
          </cell>
        </row>
        <row r="1191">
          <cell r="D1191" t="str">
            <v>HHCRO</v>
          </cell>
          <cell r="E1191" t="str">
            <v>N/A</v>
          </cell>
          <cell r="P1191">
            <v>42864</v>
          </cell>
          <cell r="Z1191">
            <v>5402.5950000000003</v>
          </cell>
          <cell r="AO1191" t="str">
            <v>N</v>
          </cell>
          <cell r="BA1191">
            <v>32743</v>
          </cell>
          <cell r="BF1191">
            <v>0</v>
          </cell>
          <cell r="BG1191">
            <v>0</v>
          </cell>
        </row>
        <row r="1192">
          <cell r="D1192" t="str">
            <v>HHCRO</v>
          </cell>
          <cell r="E1192" t="str">
            <v>N/A</v>
          </cell>
          <cell r="P1192">
            <v>42859</v>
          </cell>
          <cell r="Z1192">
            <v>4364.58</v>
          </cell>
          <cell r="AO1192" t="str">
            <v>N</v>
          </cell>
          <cell r="BA1192">
            <v>26452</v>
          </cell>
          <cell r="BF1192">
            <v>0</v>
          </cell>
          <cell r="BG1192">
            <v>0</v>
          </cell>
        </row>
        <row r="1193">
          <cell r="D1193" t="str">
            <v>HHCRO</v>
          </cell>
          <cell r="E1193" t="str">
            <v>N/A</v>
          </cell>
          <cell r="P1193">
            <v>42856</v>
          </cell>
          <cell r="Z1193">
            <v>4364.58</v>
          </cell>
          <cell r="AO1193" t="str">
            <v>N</v>
          </cell>
          <cell r="BA1193">
            <v>26452</v>
          </cell>
          <cell r="BF1193">
            <v>0</v>
          </cell>
          <cell r="BG1193">
            <v>0</v>
          </cell>
        </row>
        <row r="1194">
          <cell r="D1194" t="str">
            <v>HHCRO</v>
          </cell>
          <cell r="E1194" t="str">
            <v>N/A</v>
          </cell>
          <cell r="P1194">
            <v>42859</v>
          </cell>
          <cell r="Z1194">
            <v>4309.47</v>
          </cell>
          <cell r="AO1194" t="str">
            <v>N</v>
          </cell>
          <cell r="BA1194">
            <v>26118</v>
          </cell>
          <cell r="BF1194">
            <v>0</v>
          </cell>
          <cell r="BG1194">
            <v>0</v>
          </cell>
        </row>
        <row r="1195">
          <cell r="D1195" t="str">
            <v>HHCRO</v>
          </cell>
          <cell r="E1195" t="str">
            <v>N/A</v>
          </cell>
          <cell r="P1195">
            <v>42859</v>
          </cell>
          <cell r="Z1195">
            <v>4364.58</v>
          </cell>
          <cell r="AO1195" t="str">
            <v>N</v>
          </cell>
          <cell r="BA1195">
            <v>26452</v>
          </cell>
          <cell r="BF1195">
            <v>0</v>
          </cell>
          <cell r="BG1195">
            <v>0</v>
          </cell>
        </row>
        <row r="1196">
          <cell r="D1196" t="str">
            <v>HHCRO</v>
          </cell>
          <cell r="E1196" t="str">
            <v>N/A</v>
          </cell>
          <cell r="P1196">
            <v>42864</v>
          </cell>
          <cell r="Z1196">
            <v>3255.12</v>
          </cell>
          <cell r="AO1196" t="str">
            <v>N</v>
          </cell>
          <cell r="BA1196">
            <v>19728</v>
          </cell>
          <cell r="BF1196">
            <v>0</v>
          </cell>
          <cell r="BG1196">
            <v>0</v>
          </cell>
        </row>
        <row r="1197">
          <cell r="D1197" t="str">
            <v>HHCRO</v>
          </cell>
          <cell r="E1197" t="str">
            <v>N/A</v>
          </cell>
          <cell r="P1197">
            <v>42866</v>
          </cell>
          <cell r="Z1197">
            <v>5402.5950000000003</v>
          </cell>
          <cell r="AO1197" t="str">
            <v>N</v>
          </cell>
          <cell r="BA1197">
            <v>32743</v>
          </cell>
          <cell r="BF1197">
            <v>0</v>
          </cell>
          <cell r="BG1197">
            <v>0</v>
          </cell>
        </row>
        <row r="1198">
          <cell r="D1198" t="str">
            <v>HHCRO</v>
          </cell>
          <cell r="E1198" t="str">
            <v>N/A</v>
          </cell>
          <cell r="P1198">
            <v>42870</v>
          </cell>
          <cell r="Z1198">
            <v>5402.5950000000003</v>
          </cell>
          <cell r="AO1198" t="str">
            <v>N</v>
          </cell>
          <cell r="BA1198">
            <v>32743</v>
          </cell>
          <cell r="BF1198">
            <v>0</v>
          </cell>
          <cell r="BG1198">
            <v>0</v>
          </cell>
        </row>
        <row r="1199">
          <cell r="D1199" t="str">
            <v>HHCRO</v>
          </cell>
          <cell r="E1199" t="str">
            <v>N/A</v>
          </cell>
          <cell r="P1199">
            <v>42865</v>
          </cell>
          <cell r="Z1199">
            <v>4536.6750000000002</v>
          </cell>
          <cell r="AO1199" t="str">
            <v>N</v>
          </cell>
          <cell r="BA1199">
            <v>27495</v>
          </cell>
          <cell r="BF1199">
            <v>0</v>
          </cell>
          <cell r="BG1199">
            <v>0</v>
          </cell>
        </row>
        <row r="1200">
          <cell r="D1200" t="str">
            <v>HHCRO</v>
          </cell>
          <cell r="E1200" t="str">
            <v>N/A</v>
          </cell>
          <cell r="P1200">
            <v>42866</v>
          </cell>
          <cell r="Z1200">
            <v>4536.6750000000002</v>
          </cell>
          <cell r="AO1200" t="str">
            <v>N</v>
          </cell>
          <cell r="BA1200">
            <v>27495</v>
          </cell>
          <cell r="BF1200">
            <v>0</v>
          </cell>
          <cell r="BG1200">
            <v>0</v>
          </cell>
        </row>
        <row r="1201">
          <cell r="D1201" t="str">
            <v>HHCRO</v>
          </cell>
          <cell r="E1201" t="str">
            <v>N/A</v>
          </cell>
          <cell r="P1201">
            <v>42871</v>
          </cell>
          <cell r="Z1201">
            <v>4536.6750000000002</v>
          </cell>
          <cell r="AO1201" t="str">
            <v>N</v>
          </cell>
          <cell r="BA1201">
            <v>27495</v>
          </cell>
          <cell r="BF1201">
            <v>0</v>
          </cell>
          <cell r="BG1201">
            <v>0</v>
          </cell>
        </row>
        <row r="1202">
          <cell r="D1202" t="str">
            <v>HHCRO</v>
          </cell>
          <cell r="E1202" t="str">
            <v>N/A</v>
          </cell>
          <cell r="P1202">
            <v>42857</v>
          </cell>
          <cell r="Z1202">
            <v>2854.17</v>
          </cell>
          <cell r="AO1202" t="str">
            <v>N</v>
          </cell>
          <cell r="BA1202">
            <v>17298</v>
          </cell>
          <cell r="BF1202">
            <v>0</v>
          </cell>
          <cell r="BG1202">
            <v>0</v>
          </cell>
        </row>
        <row r="1203">
          <cell r="D1203" t="str">
            <v>HHCRO</v>
          </cell>
          <cell r="E1203" t="str">
            <v>N/A</v>
          </cell>
          <cell r="P1203">
            <v>42863</v>
          </cell>
          <cell r="Z1203">
            <v>2319.2399999999998</v>
          </cell>
          <cell r="AO1203" t="str">
            <v>N</v>
          </cell>
          <cell r="BA1203">
            <v>14056</v>
          </cell>
          <cell r="BF1203">
            <v>0</v>
          </cell>
          <cell r="BG1203">
            <v>0</v>
          </cell>
        </row>
        <row r="1204">
          <cell r="D1204" t="str">
            <v>HHCRO</v>
          </cell>
          <cell r="E1204" t="str">
            <v>N/A</v>
          </cell>
          <cell r="P1204">
            <v>42871</v>
          </cell>
          <cell r="Z1204">
            <v>5409.03</v>
          </cell>
          <cell r="AO1204" t="str">
            <v>N</v>
          </cell>
          <cell r="BA1204">
            <v>32782</v>
          </cell>
          <cell r="BF1204">
            <v>0</v>
          </cell>
          <cell r="BG1204">
            <v>0</v>
          </cell>
        </row>
        <row r="1205">
          <cell r="D1205" t="str">
            <v>HHCRO</v>
          </cell>
          <cell r="E1205" t="str">
            <v>N/A</v>
          </cell>
          <cell r="P1205">
            <v>42871</v>
          </cell>
          <cell r="Z1205">
            <v>4536.6750000000002</v>
          </cell>
          <cell r="AO1205" t="str">
            <v>N</v>
          </cell>
          <cell r="BA1205">
            <v>27495</v>
          </cell>
          <cell r="BF1205">
            <v>0</v>
          </cell>
          <cell r="BG1205">
            <v>0</v>
          </cell>
        </row>
        <row r="1206">
          <cell r="D1206" t="str">
            <v>HHCRO</v>
          </cell>
          <cell r="E1206" t="str">
            <v>N/A</v>
          </cell>
          <cell r="P1206">
            <v>42878</v>
          </cell>
          <cell r="Z1206">
            <v>4399.2</v>
          </cell>
          <cell r="AO1206" t="str">
            <v>N</v>
          </cell>
          <cell r="BA1206">
            <v>27495</v>
          </cell>
          <cell r="BF1206">
            <v>0</v>
          </cell>
          <cell r="BG1206">
            <v>0</v>
          </cell>
        </row>
        <row r="1207">
          <cell r="D1207" t="str">
            <v>HHCRO</v>
          </cell>
          <cell r="E1207" t="str">
            <v>N/A</v>
          </cell>
          <cell r="P1207">
            <v>42860</v>
          </cell>
          <cell r="Z1207">
            <v>4536.6750000000002</v>
          </cell>
          <cell r="AO1207" t="str">
            <v>N</v>
          </cell>
          <cell r="BA1207">
            <v>27495</v>
          </cell>
          <cell r="BF1207">
            <v>0</v>
          </cell>
          <cell r="BG1207">
            <v>0</v>
          </cell>
        </row>
        <row r="1208">
          <cell r="D1208" t="str">
            <v>HHCRO</v>
          </cell>
          <cell r="E1208" t="str">
            <v>N/A</v>
          </cell>
          <cell r="P1208">
            <v>42864</v>
          </cell>
          <cell r="Z1208">
            <v>3255.12</v>
          </cell>
          <cell r="AO1208" t="str">
            <v>N</v>
          </cell>
          <cell r="BA1208">
            <v>19728</v>
          </cell>
          <cell r="BF1208">
            <v>0</v>
          </cell>
          <cell r="BG1208">
            <v>0</v>
          </cell>
        </row>
        <row r="1209">
          <cell r="D1209" t="str">
            <v>HHCRO</v>
          </cell>
          <cell r="E1209" t="str">
            <v>N/A</v>
          </cell>
          <cell r="P1209">
            <v>42860</v>
          </cell>
          <cell r="Z1209">
            <v>5402.5950000000003</v>
          </cell>
          <cell r="AO1209" t="str">
            <v>N</v>
          </cell>
          <cell r="BA1209">
            <v>32743</v>
          </cell>
          <cell r="BF1209">
            <v>0</v>
          </cell>
          <cell r="BG1209">
            <v>0</v>
          </cell>
        </row>
        <row r="1210">
          <cell r="D1210" t="str">
            <v>HHCRO</v>
          </cell>
          <cell r="E1210" t="str">
            <v>N/A</v>
          </cell>
          <cell r="P1210">
            <v>42863</v>
          </cell>
          <cell r="Z1210">
            <v>3882.9450000000002</v>
          </cell>
          <cell r="AO1210" t="str">
            <v>N</v>
          </cell>
          <cell r="BA1210">
            <v>23533</v>
          </cell>
          <cell r="BF1210">
            <v>0</v>
          </cell>
          <cell r="BG1210">
            <v>0</v>
          </cell>
        </row>
        <row r="1211">
          <cell r="D1211" t="str">
            <v>HHCRO</v>
          </cell>
          <cell r="E1211" t="str">
            <v>N/A</v>
          </cell>
          <cell r="P1211">
            <v>42874</v>
          </cell>
          <cell r="Z1211">
            <v>5238.88</v>
          </cell>
          <cell r="AO1211" t="str">
            <v>N</v>
          </cell>
          <cell r="BA1211">
            <v>32743</v>
          </cell>
          <cell r="BF1211">
            <v>0</v>
          </cell>
          <cell r="BG1211">
            <v>0</v>
          </cell>
        </row>
        <row r="1212">
          <cell r="D1212" t="str">
            <v>HHCRO</v>
          </cell>
          <cell r="E1212" t="str">
            <v>N/A</v>
          </cell>
          <cell r="P1212">
            <v>42874</v>
          </cell>
          <cell r="Z1212">
            <v>3041.98</v>
          </cell>
          <cell r="AO1212" t="str">
            <v>N</v>
          </cell>
          <cell r="BA1212">
            <v>26452</v>
          </cell>
          <cell r="BF1212">
            <v>0</v>
          </cell>
          <cell r="BG1212">
            <v>0</v>
          </cell>
        </row>
        <row r="1213">
          <cell r="D1213" t="str">
            <v>HHCRO</v>
          </cell>
          <cell r="E1213" t="str">
            <v>N/A</v>
          </cell>
          <cell r="P1213">
            <v>42864</v>
          </cell>
          <cell r="Z1213">
            <v>4309.47</v>
          </cell>
          <cell r="AO1213" t="str">
            <v>N</v>
          </cell>
          <cell r="BA1213">
            <v>26118</v>
          </cell>
          <cell r="BF1213">
            <v>0</v>
          </cell>
          <cell r="BG1213">
            <v>0</v>
          </cell>
        </row>
        <row r="1214">
          <cell r="D1214" t="str">
            <v>HHCRO</v>
          </cell>
          <cell r="E1214" t="str">
            <v>N/A</v>
          </cell>
          <cell r="P1214">
            <v>42859</v>
          </cell>
          <cell r="Z1214">
            <v>3504.4349999999999</v>
          </cell>
          <cell r="AO1214" t="str">
            <v>N</v>
          </cell>
          <cell r="BA1214">
            <v>21239</v>
          </cell>
          <cell r="BF1214">
            <v>0</v>
          </cell>
          <cell r="BG1214">
            <v>0</v>
          </cell>
        </row>
        <row r="1215">
          <cell r="D1215" t="str">
            <v>HHCRO</v>
          </cell>
          <cell r="E1215" t="str">
            <v>N/A</v>
          </cell>
          <cell r="P1215">
            <v>42864</v>
          </cell>
          <cell r="Z1215">
            <v>3255.12</v>
          </cell>
          <cell r="AO1215" t="str">
            <v>N</v>
          </cell>
          <cell r="BA1215">
            <v>19728</v>
          </cell>
          <cell r="BF1215">
            <v>0</v>
          </cell>
          <cell r="BG1215">
            <v>0</v>
          </cell>
        </row>
        <row r="1216">
          <cell r="D1216" t="str">
            <v>HHCRO</v>
          </cell>
          <cell r="E1216" t="str">
            <v>N/A</v>
          </cell>
          <cell r="P1216">
            <v>42863</v>
          </cell>
          <cell r="Z1216">
            <v>3283.0050000000001</v>
          </cell>
          <cell r="AO1216" t="str">
            <v>N</v>
          </cell>
          <cell r="BA1216">
            <v>19897</v>
          </cell>
          <cell r="BF1216">
            <v>0</v>
          </cell>
          <cell r="BG1216">
            <v>0</v>
          </cell>
        </row>
        <row r="1217">
          <cell r="D1217" t="str">
            <v>HHCRO</v>
          </cell>
          <cell r="E1217" t="str">
            <v>N/A</v>
          </cell>
          <cell r="P1217">
            <v>42863</v>
          </cell>
          <cell r="Z1217">
            <v>3255.12</v>
          </cell>
          <cell r="AO1217" t="str">
            <v>N</v>
          </cell>
          <cell r="BA1217">
            <v>19728</v>
          </cell>
          <cell r="BF1217">
            <v>0</v>
          </cell>
          <cell r="BG1217">
            <v>0</v>
          </cell>
        </row>
        <row r="1218">
          <cell r="D1218" t="str">
            <v>HHCRO</v>
          </cell>
          <cell r="E1218" t="str">
            <v>N/A</v>
          </cell>
          <cell r="P1218">
            <v>42858</v>
          </cell>
          <cell r="Z1218">
            <v>5409.03</v>
          </cell>
          <cell r="AO1218" t="str">
            <v>N</v>
          </cell>
          <cell r="BA1218">
            <v>32782</v>
          </cell>
          <cell r="BF1218">
            <v>0</v>
          </cell>
          <cell r="BG1218">
            <v>0</v>
          </cell>
        </row>
        <row r="1219">
          <cell r="D1219" t="str">
            <v>HHCRO</v>
          </cell>
          <cell r="E1219" t="str">
            <v>N/A</v>
          </cell>
          <cell r="P1219">
            <v>42867</v>
          </cell>
          <cell r="Z1219">
            <v>3283.0050000000001</v>
          </cell>
          <cell r="AO1219" t="str">
            <v>N</v>
          </cell>
          <cell r="BA1219">
            <v>19897</v>
          </cell>
          <cell r="BF1219">
            <v>0</v>
          </cell>
          <cell r="BG1219">
            <v>0</v>
          </cell>
        </row>
        <row r="1220">
          <cell r="D1220" t="str">
            <v>HHCRO</v>
          </cell>
          <cell r="E1220" t="str">
            <v>N/A</v>
          </cell>
          <cell r="P1220">
            <v>42873</v>
          </cell>
          <cell r="Z1220">
            <v>4536.6750000000002</v>
          </cell>
          <cell r="AO1220" t="str">
            <v>N</v>
          </cell>
          <cell r="BA1220">
            <v>27495</v>
          </cell>
          <cell r="BF1220">
            <v>0</v>
          </cell>
          <cell r="BG1220">
            <v>0</v>
          </cell>
        </row>
        <row r="1221">
          <cell r="D1221" t="str">
            <v>HHCRO</v>
          </cell>
          <cell r="E1221" t="str">
            <v>N/A</v>
          </cell>
          <cell r="P1221">
            <v>42860</v>
          </cell>
          <cell r="Z1221">
            <v>5402.5950000000003</v>
          </cell>
          <cell r="AO1221" t="str">
            <v>N</v>
          </cell>
          <cell r="BA1221">
            <v>32743</v>
          </cell>
          <cell r="BF1221">
            <v>0</v>
          </cell>
          <cell r="BG1221">
            <v>0</v>
          </cell>
        </row>
        <row r="1222">
          <cell r="D1222" t="str">
            <v>HHCRO</v>
          </cell>
          <cell r="E1222" t="str">
            <v>N/A</v>
          </cell>
          <cell r="P1222">
            <v>42863</v>
          </cell>
          <cell r="Z1222">
            <v>3255.12</v>
          </cell>
          <cell r="AO1222" t="str">
            <v>N</v>
          </cell>
          <cell r="BA1222">
            <v>19728</v>
          </cell>
          <cell r="BF1222">
            <v>0</v>
          </cell>
          <cell r="BG1222">
            <v>0</v>
          </cell>
        </row>
        <row r="1223">
          <cell r="D1223" t="str">
            <v>HHCRO</v>
          </cell>
          <cell r="E1223" t="str">
            <v>N/A</v>
          </cell>
          <cell r="P1223">
            <v>42857</v>
          </cell>
          <cell r="Z1223">
            <v>4536.6750000000002</v>
          </cell>
          <cell r="AO1223" t="str">
            <v>N</v>
          </cell>
          <cell r="BA1223">
            <v>27495</v>
          </cell>
          <cell r="BF1223">
            <v>0</v>
          </cell>
          <cell r="BG1223">
            <v>0</v>
          </cell>
        </row>
        <row r="1224">
          <cell r="D1224" t="str">
            <v>HHCRO</v>
          </cell>
          <cell r="E1224" t="str">
            <v>N/A</v>
          </cell>
          <cell r="P1224">
            <v>42857</v>
          </cell>
          <cell r="Z1224">
            <v>3255.12</v>
          </cell>
          <cell r="AO1224" t="str">
            <v>N</v>
          </cell>
          <cell r="BA1224">
            <v>19728</v>
          </cell>
          <cell r="BF1224">
            <v>0</v>
          </cell>
          <cell r="BG1224">
            <v>0</v>
          </cell>
        </row>
        <row r="1225">
          <cell r="D1225" t="str">
            <v>HHCRO</v>
          </cell>
          <cell r="E1225" t="str">
            <v>N/A</v>
          </cell>
          <cell r="P1225">
            <v>42863</v>
          </cell>
          <cell r="Z1225">
            <v>3255.12</v>
          </cell>
          <cell r="AO1225" t="str">
            <v>N</v>
          </cell>
          <cell r="BA1225">
            <v>19728</v>
          </cell>
          <cell r="BF1225">
            <v>0</v>
          </cell>
          <cell r="BG1225">
            <v>0</v>
          </cell>
        </row>
        <row r="1226">
          <cell r="D1226" t="str">
            <v>HHCRO</v>
          </cell>
          <cell r="E1226" t="str">
            <v>N/A</v>
          </cell>
          <cell r="P1226">
            <v>42874</v>
          </cell>
          <cell r="Z1226">
            <v>4536.6750000000002</v>
          </cell>
          <cell r="AO1226" t="str">
            <v>N</v>
          </cell>
          <cell r="BA1226">
            <v>27495</v>
          </cell>
          <cell r="BF1226">
            <v>0</v>
          </cell>
          <cell r="BG1226">
            <v>0</v>
          </cell>
        </row>
        <row r="1227">
          <cell r="D1227" t="str">
            <v>HHCRO</v>
          </cell>
          <cell r="E1227" t="str">
            <v>N/A</v>
          </cell>
          <cell r="P1227">
            <v>42886</v>
          </cell>
          <cell r="Z1227">
            <v>4399.2</v>
          </cell>
          <cell r="AO1227" t="str">
            <v>N</v>
          </cell>
          <cell r="BA1227">
            <v>27495</v>
          </cell>
          <cell r="BF1227">
            <v>0</v>
          </cell>
          <cell r="BG1227">
            <v>0</v>
          </cell>
        </row>
        <row r="1228">
          <cell r="D1228" t="str">
            <v>HHCRO</v>
          </cell>
          <cell r="E1228" t="str">
            <v>N/A</v>
          </cell>
          <cell r="P1228">
            <v>42858</v>
          </cell>
          <cell r="Z1228">
            <v>4536.6750000000002</v>
          </cell>
          <cell r="AO1228" t="str">
            <v>N</v>
          </cell>
          <cell r="BA1228">
            <v>27495</v>
          </cell>
          <cell r="BF1228">
            <v>0</v>
          </cell>
          <cell r="BG1228">
            <v>0</v>
          </cell>
        </row>
        <row r="1229">
          <cell r="D1229" t="str">
            <v>HHCRO</v>
          </cell>
          <cell r="E1229" t="str">
            <v>N/A</v>
          </cell>
          <cell r="P1229">
            <v>42886</v>
          </cell>
          <cell r="Z1229">
            <v>5238.88</v>
          </cell>
          <cell r="AO1229" t="str">
            <v>N</v>
          </cell>
          <cell r="BA1229">
            <v>32743</v>
          </cell>
          <cell r="BF1229">
            <v>0</v>
          </cell>
          <cell r="BG1229">
            <v>0</v>
          </cell>
        </row>
        <row r="1230">
          <cell r="D1230" t="str">
            <v>HHCRO</v>
          </cell>
          <cell r="E1230" t="str">
            <v>N/A</v>
          </cell>
          <cell r="P1230">
            <v>42858</v>
          </cell>
          <cell r="Z1230">
            <v>3504.4349999999999</v>
          </cell>
          <cell r="AO1230" t="str">
            <v>N</v>
          </cell>
          <cell r="BA1230">
            <v>21239</v>
          </cell>
          <cell r="BF1230">
            <v>0</v>
          </cell>
          <cell r="BG1230">
            <v>0</v>
          </cell>
        </row>
        <row r="1231">
          <cell r="D1231" t="str">
            <v>HHCRO</v>
          </cell>
          <cell r="E1231" t="str">
            <v>N/A</v>
          </cell>
          <cell r="P1231">
            <v>42886</v>
          </cell>
          <cell r="Z1231">
            <v>6944.16</v>
          </cell>
          <cell r="AO1231" t="str">
            <v>N</v>
          </cell>
          <cell r="BA1231">
            <v>43401</v>
          </cell>
          <cell r="BF1231">
            <v>0</v>
          </cell>
          <cell r="BG1231">
            <v>0</v>
          </cell>
        </row>
        <row r="1232">
          <cell r="D1232" t="str">
            <v>HHCRO</v>
          </cell>
          <cell r="E1232" t="str">
            <v>N/A</v>
          </cell>
          <cell r="P1232">
            <v>42856</v>
          </cell>
          <cell r="Z1232">
            <v>6158.08</v>
          </cell>
          <cell r="AO1232" t="str">
            <v>N</v>
          </cell>
          <cell r="BA1232">
            <v>38488</v>
          </cell>
          <cell r="BF1232">
            <v>0</v>
          </cell>
          <cell r="BG1232">
            <v>0</v>
          </cell>
        </row>
        <row r="1233">
          <cell r="D1233" t="str">
            <v>HHCRO</v>
          </cell>
          <cell r="E1233" t="str">
            <v>N/A</v>
          </cell>
          <cell r="P1233">
            <v>42865</v>
          </cell>
          <cell r="Z1233">
            <v>3255.12</v>
          </cell>
          <cell r="AO1233" t="str">
            <v>N</v>
          </cell>
          <cell r="BA1233">
            <v>19728</v>
          </cell>
          <cell r="BF1233">
            <v>0</v>
          </cell>
          <cell r="BG1233">
            <v>0</v>
          </cell>
        </row>
        <row r="1234">
          <cell r="D1234" t="str">
            <v>HHCRO</v>
          </cell>
          <cell r="E1234" t="str">
            <v>N/A</v>
          </cell>
          <cell r="P1234">
            <v>42877</v>
          </cell>
          <cell r="Z1234">
            <v>4309.47</v>
          </cell>
          <cell r="AO1234" t="str">
            <v>N</v>
          </cell>
          <cell r="BA1234">
            <v>26118</v>
          </cell>
          <cell r="BF1234">
            <v>0</v>
          </cell>
          <cell r="BG1234">
            <v>0</v>
          </cell>
        </row>
        <row r="1235">
          <cell r="D1235" t="str">
            <v>HHCRO</v>
          </cell>
          <cell r="E1235" t="str">
            <v>N/A</v>
          </cell>
          <cell r="P1235">
            <v>42886</v>
          </cell>
          <cell r="Z1235">
            <v>4178.88</v>
          </cell>
          <cell r="AO1235" t="str">
            <v>N</v>
          </cell>
          <cell r="BA1235">
            <v>26118</v>
          </cell>
          <cell r="BF1235">
            <v>0</v>
          </cell>
          <cell r="BG1235">
            <v>0</v>
          </cell>
        </row>
        <row r="1236">
          <cell r="D1236" t="str">
            <v>HHCRO</v>
          </cell>
          <cell r="E1236" t="str">
            <v>N/A</v>
          </cell>
          <cell r="P1236">
            <v>42886</v>
          </cell>
          <cell r="Z1236">
            <v>5402.5950000000003</v>
          </cell>
          <cell r="AO1236" t="str">
            <v>N</v>
          </cell>
          <cell r="BA1236">
            <v>32743</v>
          </cell>
          <cell r="BF1236">
            <v>0</v>
          </cell>
          <cell r="BG1236">
            <v>0</v>
          </cell>
        </row>
        <row r="1237">
          <cell r="D1237" t="str">
            <v>HHCRO</v>
          </cell>
          <cell r="E1237" t="str">
            <v>N/A</v>
          </cell>
          <cell r="P1237">
            <v>42885</v>
          </cell>
          <cell r="Z1237">
            <v>4178.88</v>
          </cell>
          <cell r="AO1237" t="str">
            <v>N</v>
          </cell>
          <cell r="BA1237">
            <v>26118</v>
          </cell>
          <cell r="BF1237">
            <v>0</v>
          </cell>
          <cell r="BG1237">
            <v>0</v>
          </cell>
        </row>
        <row r="1238">
          <cell r="D1238" t="str">
            <v>HHCRO</v>
          </cell>
          <cell r="E1238" t="str">
            <v>N/A</v>
          </cell>
          <cell r="P1238">
            <v>42874</v>
          </cell>
          <cell r="Z1238">
            <v>4178.88</v>
          </cell>
          <cell r="AO1238" t="str">
            <v>N</v>
          </cell>
          <cell r="BA1238">
            <v>26118</v>
          </cell>
          <cell r="BF1238">
            <v>0</v>
          </cell>
          <cell r="BG1238">
            <v>0</v>
          </cell>
        </row>
        <row r="1239">
          <cell r="D1239" t="str">
            <v>HHCRO</v>
          </cell>
          <cell r="E1239" t="str">
            <v>N/A</v>
          </cell>
          <cell r="P1239">
            <v>42885</v>
          </cell>
          <cell r="Z1239">
            <v>2248.96</v>
          </cell>
          <cell r="AO1239" t="str">
            <v>N</v>
          </cell>
          <cell r="BA1239">
            <v>14056</v>
          </cell>
          <cell r="BF1239">
            <v>0</v>
          </cell>
          <cell r="BG1239">
            <v>0</v>
          </cell>
        </row>
        <row r="1240">
          <cell r="D1240" t="str">
            <v>HHCRO</v>
          </cell>
          <cell r="E1240" t="str">
            <v>N/A</v>
          </cell>
          <cell r="P1240">
            <v>42886</v>
          </cell>
          <cell r="Z1240">
            <v>4178.88</v>
          </cell>
          <cell r="AO1240" t="str">
            <v>N</v>
          </cell>
          <cell r="BA1240">
            <v>26118</v>
          </cell>
          <cell r="BF1240">
            <v>0</v>
          </cell>
          <cell r="BG1240">
            <v>0</v>
          </cell>
        </row>
        <row r="1241">
          <cell r="D1241" t="str">
            <v>HHCRO</v>
          </cell>
          <cell r="E1241" t="str">
            <v>N/A</v>
          </cell>
          <cell r="P1241">
            <v>42885</v>
          </cell>
          <cell r="Z1241">
            <v>4399.2</v>
          </cell>
          <cell r="AO1241" t="str">
            <v>N</v>
          </cell>
          <cell r="BA1241">
            <v>27495</v>
          </cell>
          <cell r="BF1241">
            <v>0</v>
          </cell>
          <cell r="BG1241">
            <v>0</v>
          </cell>
        </row>
        <row r="1242">
          <cell r="D1242" t="str">
            <v>HHCRO</v>
          </cell>
          <cell r="E1242" t="str">
            <v>N/A</v>
          </cell>
          <cell r="P1242">
            <v>42885</v>
          </cell>
          <cell r="Z1242">
            <v>7161.165</v>
          </cell>
          <cell r="AO1242" t="str">
            <v>N</v>
          </cell>
          <cell r="BA1242">
            <v>43401</v>
          </cell>
          <cell r="BF1242">
            <v>0</v>
          </cell>
          <cell r="BG1242">
            <v>0</v>
          </cell>
        </row>
        <row r="1243">
          <cell r="D1243" t="str">
            <v>HHCRO</v>
          </cell>
          <cell r="E1243" t="str">
            <v>N/A</v>
          </cell>
          <cell r="P1243">
            <v>42891</v>
          </cell>
          <cell r="Z1243">
            <v>3041.98</v>
          </cell>
          <cell r="AO1243" t="str">
            <v>N</v>
          </cell>
          <cell r="BA1243">
            <v>26452</v>
          </cell>
          <cell r="BF1243">
            <v>0</v>
          </cell>
          <cell r="BG1243">
            <v>0</v>
          </cell>
        </row>
        <row r="1244">
          <cell r="D1244" t="str">
            <v>HHCRO</v>
          </cell>
          <cell r="E1244" t="str">
            <v>N/A</v>
          </cell>
          <cell r="P1244">
            <v>42895</v>
          </cell>
          <cell r="Z1244">
            <v>1780.4069999999999</v>
          </cell>
          <cell r="AO1244" t="str">
            <v>N</v>
          </cell>
          <cell r="BA1244">
            <v>15481.8</v>
          </cell>
          <cell r="BF1244">
            <v>0</v>
          </cell>
          <cell r="BG1244">
            <v>0</v>
          </cell>
        </row>
        <row r="1245">
          <cell r="D1245" t="str">
            <v>HHCRO</v>
          </cell>
          <cell r="E1245" t="str">
            <v>N/A</v>
          </cell>
          <cell r="P1245">
            <v>42895</v>
          </cell>
          <cell r="Z1245">
            <v>6944.16</v>
          </cell>
          <cell r="AO1245" t="str">
            <v>N</v>
          </cell>
          <cell r="BA1245">
            <v>43401</v>
          </cell>
          <cell r="BF1245">
            <v>0</v>
          </cell>
          <cell r="BG1245">
            <v>0</v>
          </cell>
        </row>
        <row r="1246">
          <cell r="D1246" t="str">
            <v>HHCRO</v>
          </cell>
          <cell r="E1246" t="str">
            <v>N/A</v>
          </cell>
          <cell r="P1246">
            <v>42892</v>
          </cell>
          <cell r="Z1246">
            <v>2248.96</v>
          </cell>
          <cell r="AO1246" t="str">
            <v>N</v>
          </cell>
          <cell r="BA1246">
            <v>14056</v>
          </cell>
          <cell r="BF1246">
            <v>0</v>
          </cell>
          <cell r="BG1246">
            <v>0</v>
          </cell>
        </row>
        <row r="1247">
          <cell r="D1247" t="str">
            <v>HHCRO</v>
          </cell>
          <cell r="E1247" t="str">
            <v>N/A</v>
          </cell>
          <cell r="P1247">
            <v>42894</v>
          </cell>
          <cell r="Z1247">
            <v>6272.4449999999997</v>
          </cell>
          <cell r="AO1247" t="str">
            <v>N</v>
          </cell>
          <cell r="BA1247">
            <v>54543</v>
          </cell>
          <cell r="BF1247">
            <v>0</v>
          </cell>
          <cell r="BG1247">
            <v>0</v>
          </cell>
        </row>
        <row r="1248">
          <cell r="D1248" t="str">
            <v>HHCRO</v>
          </cell>
          <cell r="E1248" t="str">
            <v>N/A</v>
          </cell>
          <cell r="P1248">
            <v>42895</v>
          </cell>
          <cell r="Z1248">
            <v>3255.12</v>
          </cell>
          <cell r="AO1248" t="str">
            <v>N</v>
          </cell>
          <cell r="BA1248">
            <v>19728</v>
          </cell>
          <cell r="BF1248">
            <v>0</v>
          </cell>
          <cell r="BG1248">
            <v>0</v>
          </cell>
        </row>
        <row r="1249">
          <cell r="D1249" t="str">
            <v>HHCRO</v>
          </cell>
          <cell r="E1249" t="str">
            <v>N/A</v>
          </cell>
          <cell r="P1249">
            <v>42894</v>
          </cell>
          <cell r="Z1249">
            <v>3504.4349999999999</v>
          </cell>
          <cell r="AO1249" t="str">
            <v>N</v>
          </cell>
          <cell r="BA1249">
            <v>21239</v>
          </cell>
          <cell r="BF1249">
            <v>0</v>
          </cell>
          <cell r="BG1249">
            <v>0</v>
          </cell>
        </row>
        <row r="1250">
          <cell r="D1250" t="str">
            <v>HHCRO</v>
          </cell>
          <cell r="E1250" t="str">
            <v>N/A</v>
          </cell>
          <cell r="P1250">
            <v>42898</v>
          </cell>
          <cell r="Z1250">
            <v>3161.9250000000002</v>
          </cell>
          <cell r="AO1250" t="str">
            <v>N</v>
          </cell>
          <cell r="BA1250">
            <v>27495</v>
          </cell>
          <cell r="BF1250">
            <v>0</v>
          </cell>
          <cell r="BG1250">
            <v>0</v>
          </cell>
        </row>
        <row r="1251">
          <cell r="D1251" t="str">
            <v>HHCRO</v>
          </cell>
          <cell r="E1251" t="str">
            <v>N/A</v>
          </cell>
          <cell r="P1251">
            <v>42893</v>
          </cell>
          <cell r="Z1251">
            <v>1989.27</v>
          </cell>
          <cell r="AO1251" t="str">
            <v>N</v>
          </cell>
          <cell r="BA1251">
            <v>17298</v>
          </cell>
          <cell r="BF1251">
            <v>0</v>
          </cell>
          <cell r="BG1251">
            <v>0</v>
          </cell>
        </row>
        <row r="1252">
          <cell r="D1252" t="str">
            <v>HHCRO</v>
          </cell>
          <cell r="E1252" t="str">
            <v>N/A</v>
          </cell>
          <cell r="P1252">
            <v>42863</v>
          </cell>
          <cell r="Z1252">
            <v>4642.72</v>
          </cell>
          <cell r="AO1252" t="str">
            <v>N</v>
          </cell>
          <cell r="BA1252">
            <v>29017</v>
          </cell>
          <cell r="BF1252">
            <v>0</v>
          </cell>
          <cell r="BG1252">
            <v>0</v>
          </cell>
        </row>
        <row r="1253">
          <cell r="D1253" t="str">
            <v>HHCRO</v>
          </cell>
          <cell r="E1253" t="str">
            <v>N/A</v>
          </cell>
          <cell r="P1253">
            <v>42866</v>
          </cell>
          <cell r="Z1253">
            <v>6318.88</v>
          </cell>
          <cell r="AO1253" t="str">
            <v>N</v>
          </cell>
          <cell r="BA1253">
            <v>39493</v>
          </cell>
          <cell r="BF1253">
            <v>0</v>
          </cell>
          <cell r="BG1253">
            <v>0</v>
          </cell>
        </row>
        <row r="1254">
          <cell r="D1254" t="str">
            <v>HHCRO</v>
          </cell>
          <cell r="E1254" t="str">
            <v>N/A</v>
          </cell>
          <cell r="P1254">
            <v>42864</v>
          </cell>
          <cell r="Z1254">
            <v>6158.08</v>
          </cell>
          <cell r="AO1254" t="str">
            <v>N</v>
          </cell>
          <cell r="BA1254">
            <v>38488</v>
          </cell>
          <cell r="BF1254">
            <v>0</v>
          </cell>
          <cell r="BG1254">
            <v>0</v>
          </cell>
        </row>
        <row r="1255">
          <cell r="D1255" t="str">
            <v>HHCRO</v>
          </cell>
          <cell r="E1255" t="str">
            <v>N/A</v>
          </cell>
          <cell r="P1255">
            <v>42863</v>
          </cell>
          <cell r="Z1255">
            <v>3683.68</v>
          </cell>
          <cell r="AO1255" t="str">
            <v>N</v>
          </cell>
          <cell r="BA1255">
            <v>23023</v>
          </cell>
          <cell r="BF1255">
            <v>0</v>
          </cell>
          <cell r="BG1255">
            <v>0</v>
          </cell>
        </row>
        <row r="1256">
          <cell r="D1256" t="str">
            <v>HHCRO</v>
          </cell>
          <cell r="E1256" t="str">
            <v>N/A</v>
          </cell>
          <cell r="P1256">
            <v>42873</v>
          </cell>
          <cell r="Z1256">
            <v>6318.88</v>
          </cell>
          <cell r="AO1256" t="str">
            <v>N</v>
          </cell>
          <cell r="BA1256">
            <v>39493</v>
          </cell>
          <cell r="BF1256">
            <v>0</v>
          </cell>
          <cell r="BG1256">
            <v>0</v>
          </cell>
        </row>
        <row r="1257">
          <cell r="D1257" t="str">
            <v>HHCRO</v>
          </cell>
          <cell r="E1257" t="str">
            <v>N/A</v>
          </cell>
          <cell r="P1257">
            <v>42877</v>
          </cell>
          <cell r="Z1257">
            <v>8288.9599999999991</v>
          </cell>
          <cell r="AO1257" t="str">
            <v>N</v>
          </cell>
          <cell r="BA1257">
            <v>51806</v>
          </cell>
          <cell r="BF1257">
            <v>0</v>
          </cell>
          <cell r="BG1257">
            <v>0</v>
          </cell>
        </row>
        <row r="1258">
          <cell r="D1258" t="str">
            <v>HHCRO</v>
          </cell>
          <cell r="E1258" t="str">
            <v>N/A</v>
          </cell>
          <cell r="P1258">
            <v>42879</v>
          </cell>
          <cell r="Z1258">
            <v>5264.96</v>
          </cell>
          <cell r="AO1258" t="str">
            <v>N</v>
          </cell>
          <cell r="BA1258">
            <v>32906</v>
          </cell>
          <cell r="BF1258">
            <v>0</v>
          </cell>
          <cell r="BG1258">
            <v>0</v>
          </cell>
        </row>
        <row r="1259">
          <cell r="D1259" t="str">
            <v>HHCRO</v>
          </cell>
          <cell r="E1259" t="str">
            <v>N/A</v>
          </cell>
          <cell r="P1259">
            <v>42880</v>
          </cell>
          <cell r="Z1259">
            <v>5264.96</v>
          </cell>
          <cell r="AO1259" t="str">
            <v>N</v>
          </cell>
          <cell r="BA1259">
            <v>32906</v>
          </cell>
          <cell r="BF1259">
            <v>0</v>
          </cell>
          <cell r="BG1259">
            <v>0</v>
          </cell>
        </row>
        <row r="1260">
          <cell r="D1260" t="str">
            <v>HHCRO</v>
          </cell>
          <cell r="E1260" t="str">
            <v>N/A</v>
          </cell>
          <cell r="P1260">
            <v>42878</v>
          </cell>
          <cell r="Z1260">
            <v>6318.88</v>
          </cell>
          <cell r="AO1260" t="str">
            <v>N</v>
          </cell>
          <cell r="BA1260">
            <v>39493</v>
          </cell>
          <cell r="BF1260">
            <v>0</v>
          </cell>
          <cell r="BG1260">
            <v>0</v>
          </cell>
        </row>
        <row r="1261">
          <cell r="D1261" t="str">
            <v>HHCRO</v>
          </cell>
          <cell r="E1261" t="str">
            <v>N/A</v>
          </cell>
          <cell r="P1261">
            <v>42873</v>
          </cell>
          <cell r="Z1261">
            <v>3488.64</v>
          </cell>
          <cell r="AO1261" t="str">
            <v>N</v>
          </cell>
          <cell r="BA1261">
            <v>30336</v>
          </cell>
          <cell r="BF1261">
            <v>0</v>
          </cell>
          <cell r="BG1261">
            <v>0</v>
          </cell>
        </row>
        <row r="1262">
          <cell r="D1262" t="str">
            <v>HHCRO</v>
          </cell>
          <cell r="E1262" t="str">
            <v>N/A</v>
          </cell>
          <cell r="P1262">
            <v>42884</v>
          </cell>
          <cell r="Z1262">
            <v>6318.88</v>
          </cell>
          <cell r="AO1262" t="str">
            <v>N</v>
          </cell>
          <cell r="BA1262">
            <v>39493</v>
          </cell>
          <cell r="BF1262">
            <v>0</v>
          </cell>
          <cell r="BG1262">
            <v>0</v>
          </cell>
        </row>
        <row r="1263">
          <cell r="D1263" t="str">
            <v>HHCRO</v>
          </cell>
          <cell r="E1263" t="str">
            <v>N/A</v>
          </cell>
          <cell r="P1263">
            <v>42884</v>
          </cell>
          <cell r="Z1263">
            <v>7254.83</v>
          </cell>
          <cell r="AO1263" t="str">
            <v>N</v>
          </cell>
          <cell r="BA1263">
            <v>65953</v>
          </cell>
          <cell r="BF1263">
            <v>0</v>
          </cell>
          <cell r="BG1263">
            <v>0</v>
          </cell>
        </row>
        <row r="1264">
          <cell r="D1264" t="str">
            <v>HHCRO</v>
          </cell>
          <cell r="E1264" t="str">
            <v>N/A</v>
          </cell>
          <cell r="P1264">
            <v>42884</v>
          </cell>
          <cell r="Z1264">
            <v>4344.2300000000005</v>
          </cell>
          <cell r="AO1264" t="str">
            <v>N</v>
          </cell>
          <cell r="BA1264">
            <v>39493</v>
          </cell>
          <cell r="BF1264">
            <v>0</v>
          </cell>
          <cell r="BG1264">
            <v>0</v>
          </cell>
        </row>
        <row r="1265">
          <cell r="D1265" t="str">
            <v>HHCRO</v>
          </cell>
          <cell r="E1265" t="str">
            <v>N/A</v>
          </cell>
          <cell r="P1265">
            <v>42885</v>
          </cell>
          <cell r="Z1265">
            <v>3683.68</v>
          </cell>
          <cell r="AO1265" t="str">
            <v>N</v>
          </cell>
          <cell r="BA1265">
            <v>23023</v>
          </cell>
          <cell r="BF1265">
            <v>0</v>
          </cell>
          <cell r="BG1265">
            <v>0</v>
          </cell>
        </row>
        <row r="1266">
          <cell r="D1266" t="str">
            <v>HHCRO</v>
          </cell>
          <cell r="E1266" t="str">
            <v>N/A</v>
          </cell>
          <cell r="P1266">
            <v>42886</v>
          </cell>
          <cell r="Z1266">
            <v>6318.88</v>
          </cell>
          <cell r="AO1266" t="str">
            <v>N</v>
          </cell>
          <cell r="BA1266">
            <v>39493</v>
          </cell>
          <cell r="BF1266">
            <v>0</v>
          </cell>
          <cell r="BG1266">
            <v>0</v>
          </cell>
        </row>
        <row r="1267">
          <cell r="D1267" t="str">
            <v>HHCRO</v>
          </cell>
          <cell r="E1267" t="str">
            <v>N/A</v>
          </cell>
          <cell r="P1267">
            <v>42872</v>
          </cell>
          <cell r="Z1267">
            <v>1571.2950000000001</v>
          </cell>
          <cell r="AO1267" t="str">
            <v>N</v>
          </cell>
          <cell r="BA1267">
            <v>9523</v>
          </cell>
          <cell r="BF1267">
            <v>0</v>
          </cell>
          <cell r="BG1267">
            <v>0</v>
          </cell>
        </row>
        <row r="1268">
          <cell r="D1268" t="str">
            <v>HHCRO</v>
          </cell>
          <cell r="E1268" t="str">
            <v>N/A</v>
          </cell>
          <cell r="P1268">
            <v>42886</v>
          </cell>
          <cell r="Z1268">
            <v>6158.08</v>
          </cell>
          <cell r="AO1268" t="str">
            <v>N</v>
          </cell>
          <cell r="BA1268">
            <v>38488</v>
          </cell>
          <cell r="BF1268">
            <v>0</v>
          </cell>
          <cell r="BG1268">
            <v>0</v>
          </cell>
        </row>
        <row r="1269">
          <cell r="D1269" t="str">
            <v>HHCRO</v>
          </cell>
          <cell r="E1269" t="str">
            <v>N/A</v>
          </cell>
          <cell r="P1269">
            <v>42885</v>
          </cell>
          <cell r="Z1269">
            <v>6318.88</v>
          </cell>
          <cell r="AO1269" t="str">
            <v>N</v>
          </cell>
          <cell r="BA1269">
            <v>39493</v>
          </cell>
          <cell r="BF1269">
            <v>0</v>
          </cell>
          <cell r="BG1269">
            <v>0</v>
          </cell>
        </row>
        <row r="1270">
          <cell r="D1270" t="str">
            <v>HHCRO</v>
          </cell>
          <cell r="E1270" t="str">
            <v>N/A</v>
          </cell>
          <cell r="P1270">
            <v>42857</v>
          </cell>
          <cell r="Z1270">
            <v>11649.379499999999</v>
          </cell>
          <cell r="AO1270" t="str">
            <v>N</v>
          </cell>
          <cell r="BA1270">
            <v>70602.3</v>
          </cell>
          <cell r="BF1270">
            <v>0</v>
          </cell>
          <cell r="BG1270">
            <v>0</v>
          </cell>
        </row>
        <row r="1271">
          <cell r="D1271" t="str">
            <v>HHCRO</v>
          </cell>
          <cell r="E1271" t="str">
            <v>N/A</v>
          </cell>
          <cell r="P1271">
            <v>42861</v>
          </cell>
          <cell r="Z1271">
            <v>10242.209999999999</v>
          </cell>
          <cell r="AO1271" t="str">
            <v>N</v>
          </cell>
          <cell r="BA1271">
            <v>62074</v>
          </cell>
          <cell r="BF1271">
            <v>0</v>
          </cell>
          <cell r="BG1271">
            <v>0</v>
          </cell>
        </row>
        <row r="1272">
          <cell r="D1272" t="str">
            <v>HHCRO</v>
          </cell>
          <cell r="E1272" t="str">
            <v>N/A</v>
          </cell>
          <cell r="P1272">
            <v>42866</v>
          </cell>
          <cell r="Z1272">
            <v>9931.84</v>
          </cell>
          <cell r="AO1272" t="str">
            <v>N</v>
          </cell>
          <cell r="BA1272">
            <v>62074</v>
          </cell>
          <cell r="BF1272">
            <v>0</v>
          </cell>
          <cell r="BG1272">
            <v>0</v>
          </cell>
        </row>
        <row r="1273">
          <cell r="D1273" t="str">
            <v>HHCRO</v>
          </cell>
          <cell r="E1273" t="str">
            <v>N/A</v>
          </cell>
          <cell r="P1273">
            <v>42867</v>
          </cell>
          <cell r="Z1273">
            <v>12551.52</v>
          </cell>
          <cell r="AO1273" t="str">
            <v>N</v>
          </cell>
          <cell r="BA1273">
            <v>78447</v>
          </cell>
          <cell r="BF1273">
            <v>0</v>
          </cell>
          <cell r="BG1273">
            <v>0</v>
          </cell>
        </row>
        <row r="1274">
          <cell r="D1274" t="str">
            <v>HHCRO</v>
          </cell>
          <cell r="E1274" t="str">
            <v>N/A</v>
          </cell>
          <cell r="P1274">
            <v>42867</v>
          </cell>
          <cell r="Z1274">
            <v>12551.52</v>
          </cell>
          <cell r="AO1274" t="str">
            <v>N</v>
          </cell>
          <cell r="BA1274">
            <v>78447</v>
          </cell>
          <cell r="BF1274">
            <v>0</v>
          </cell>
          <cell r="BG1274">
            <v>0</v>
          </cell>
        </row>
        <row r="1275">
          <cell r="D1275" t="str">
            <v>HHCRO</v>
          </cell>
          <cell r="E1275" t="str">
            <v>N/A</v>
          </cell>
          <cell r="P1275">
            <v>42870</v>
          </cell>
          <cell r="Z1275">
            <v>12943.754999999999</v>
          </cell>
          <cell r="AO1275" t="str">
            <v>N</v>
          </cell>
          <cell r="BA1275">
            <v>78447</v>
          </cell>
          <cell r="BF1275">
            <v>0</v>
          </cell>
          <cell r="BG1275">
            <v>0</v>
          </cell>
        </row>
        <row r="1276">
          <cell r="D1276" t="str">
            <v>HHCRO</v>
          </cell>
          <cell r="E1276" t="str">
            <v>N/A</v>
          </cell>
          <cell r="P1276">
            <v>42871</v>
          </cell>
          <cell r="Z1276">
            <v>5928.12</v>
          </cell>
          <cell r="AO1276" t="str">
            <v>N</v>
          </cell>
          <cell r="BA1276">
            <v>35928</v>
          </cell>
          <cell r="BF1276">
            <v>0</v>
          </cell>
          <cell r="BG1276">
            <v>0</v>
          </cell>
        </row>
        <row r="1277">
          <cell r="D1277" t="str">
            <v>HHCRO</v>
          </cell>
          <cell r="E1277" t="str">
            <v>N/A</v>
          </cell>
          <cell r="P1277">
            <v>42872</v>
          </cell>
          <cell r="Z1277">
            <v>7138.51</v>
          </cell>
          <cell r="AO1277" t="str">
            <v>N</v>
          </cell>
          <cell r="BA1277">
            <v>62074</v>
          </cell>
          <cell r="BF1277">
            <v>0</v>
          </cell>
          <cell r="BG1277">
            <v>0</v>
          </cell>
        </row>
        <row r="1278">
          <cell r="D1278" t="str">
            <v>HHCRO</v>
          </cell>
          <cell r="E1278" t="str">
            <v>N/A</v>
          </cell>
          <cell r="P1278">
            <v>42863</v>
          </cell>
          <cell r="Z1278">
            <v>4545.42</v>
          </cell>
          <cell r="AO1278" t="str">
            <v>N</v>
          </cell>
          <cell r="BA1278">
            <v>27548</v>
          </cell>
          <cell r="BF1278">
            <v>0</v>
          </cell>
          <cell r="BG1278">
            <v>0</v>
          </cell>
        </row>
        <row r="1279">
          <cell r="D1279" t="str">
            <v>HHCRO</v>
          </cell>
          <cell r="E1279" t="str">
            <v>N/A</v>
          </cell>
          <cell r="P1279">
            <v>42870</v>
          </cell>
          <cell r="Z1279">
            <v>2320.23</v>
          </cell>
          <cell r="AO1279" t="str">
            <v>N</v>
          </cell>
          <cell r="BA1279">
            <v>14062</v>
          </cell>
          <cell r="BF1279">
            <v>0</v>
          </cell>
          <cell r="BG1279">
            <v>0</v>
          </cell>
        </row>
        <row r="1280">
          <cell r="D1280" t="str">
            <v>HHCRO</v>
          </cell>
          <cell r="E1280" t="str">
            <v>N/A</v>
          </cell>
          <cell r="P1280">
            <v>42865</v>
          </cell>
          <cell r="Z1280">
            <v>2320.23</v>
          </cell>
          <cell r="AO1280" t="str">
            <v>N</v>
          </cell>
          <cell r="BA1280">
            <v>14062</v>
          </cell>
          <cell r="BF1280">
            <v>0</v>
          </cell>
          <cell r="BG1280">
            <v>0</v>
          </cell>
        </row>
        <row r="1281">
          <cell r="D1281" t="str">
            <v>HHCRO</v>
          </cell>
          <cell r="E1281" t="str">
            <v>N/A</v>
          </cell>
          <cell r="P1281">
            <v>42870</v>
          </cell>
          <cell r="Z1281">
            <v>4407.68</v>
          </cell>
          <cell r="AO1281" t="str">
            <v>N</v>
          </cell>
          <cell r="BA1281">
            <v>27548</v>
          </cell>
          <cell r="BF1281">
            <v>0</v>
          </cell>
          <cell r="BG1281">
            <v>0</v>
          </cell>
        </row>
        <row r="1282">
          <cell r="D1282" t="str">
            <v>HHCRO</v>
          </cell>
          <cell r="E1282" t="str">
            <v>N/A</v>
          </cell>
          <cell r="P1282">
            <v>42866</v>
          </cell>
          <cell r="Z1282">
            <v>12943.754999999999</v>
          </cell>
          <cell r="AO1282" t="str">
            <v>N</v>
          </cell>
          <cell r="BA1282">
            <v>78447</v>
          </cell>
          <cell r="BF1282">
            <v>0</v>
          </cell>
          <cell r="BG1282">
            <v>0</v>
          </cell>
        </row>
        <row r="1283">
          <cell r="D1283" t="str">
            <v>HHCRO</v>
          </cell>
          <cell r="E1283" t="str">
            <v>N/A</v>
          </cell>
          <cell r="P1283">
            <v>42858</v>
          </cell>
          <cell r="Z1283">
            <v>4076.16</v>
          </cell>
          <cell r="AO1283" t="str">
            <v>N</v>
          </cell>
          <cell r="BA1283">
            <v>24704</v>
          </cell>
          <cell r="BF1283">
            <v>0</v>
          </cell>
          <cell r="BG1283">
            <v>0</v>
          </cell>
        </row>
        <row r="1284">
          <cell r="D1284" t="str">
            <v>HHCRO</v>
          </cell>
          <cell r="E1284" t="str">
            <v>N/A</v>
          </cell>
          <cell r="P1284">
            <v>42866</v>
          </cell>
          <cell r="Z1284">
            <v>4508</v>
          </cell>
          <cell r="AO1284" t="str">
            <v>N</v>
          </cell>
          <cell r="BA1284">
            <v>39200</v>
          </cell>
          <cell r="BF1284">
            <v>0</v>
          </cell>
          <cell r="BG1284">
            <v>0</v>
          </cell>
        </row>
        <row r="1285">
          <cell r="D1285" t="str">
            <v>HHCRO</v>
          </cell>
          <cell r="E1285" t="str">
            <v>N/A</v>
          </cell>
          <cell r="P1285">
            <v>42865</v>
          </cell>
          <cell r="Z1285">
            <v>6272</v>
          </cell>
          <cell r="AO1285" t="str">
            <v>N</v>
          </cell>
          <cell r="BA1285">
            <v>39200</v>
          </cell>
          <cell r="BF1285">
            <v>0</v>
          </cell>
          <cell r="BG1285">
            <v>0</v>
          </cell>
        </row>
        <row r="1286">
          <cell r="D1286" t="str">
            <v>HHCRO</v>
          </cell>
          <cell r="E1286" t="str">
            <v>N/A</v>
          </cell>
          <cell r="P1286">
            <v>42865</v>
          </cell>
          <cell r="Z1286">
            <v>4667.3549999999996</v>
          </cell>
          <cell r="AO1286" t="str">
            <v>N</v>
          </cell>
          <cell r="BA1286">
            <v>28287</v>
          </cell>
          <cell r="BF1286">
            <v>0</v>
          </cell>
          <cell r="BG1286">
            <v>0</v>
          </cell>
        </row>
        <row r="1287">
          <cell r="D1287" t="str">
            <v>HHCRO</v>
          </cell>
          <cell r="E1287" t="str">
            <v>N/A</v>
          </cell>
          <cell r="P1287">
            <v>42860</v>
          </cell>
          <cell r="Z1287">
            <v>6468</v>
          </cell>
          <cell r="AO1287" t="str">
            <v>N</v>
          </cell>
          <cell r="BA1287">
            <v>39200</v>
          </cell>
          <cell r="BF1287">
            <v>0</v>
          </cell>
          <cell r="BG1287">
            <v>0</v>
          </cell>
        </row>
        <row r="1288">
          <cell r="D1288" t="str">
            <v>HHCRO</v>
          </cell>
          <cell r="E1288" t="str">
            <v>N/A</v>
          </cell>
          <cell r="P1288">
            <v>42866</v>
          </cell>
          <cell r="Z1288">
            <v>4545.42</v>
          </cell>
          <cell r="AO1288" t="str">
            <v>N</v>
          </cell>
          <cell r="BA1288">
            <v>27548</v>
          </cell>
          <cell r="BF1288">
            <v>0</v>
          </cell>
          <cell r="BG1288">
            <v>0</v>
          </cell>
        </row>
        <row r="1289">
          <cell r="D1289" t="str">
            <v>HHCRO</v>
          </cell>
          <cell r="E1289" t="str">
            <v>N/A</v>
          </cell>
          <cell r="P1289">
            <v>42858</v>
          </cell>
          <cell r="Z1289">
            <v>7521.1949999999997</v>
          </cell>
          <cell r="AO1289" t="str">
            <v>N</v>
          </cell>
          <cell r="BA1289">
            <v>45583</v>
          </cell>
          <cell r="BF1289">
            <v>0</v>
          </cell>
          <cell r="BG1289">
            <v>0</v>
          </cell>
        </row>
        <row r="1290">
          <cell r="D1290" t="str">
            <v>HHCRO</v>
          </cell>
          <cell r="E1290" t="str">
            <v>N/A</v>
          </cell>
          <cell r="P1290">
            <v>42866</v>
          </cell>
          <cell r="Z1290">
            <v>4407.68</v>
          </cell>
          <cell r="AO1290" t="str">
            <v>N</v>
          </cell>
          <cell r="BA1290">
            <v>27548</v>
          </cell>
          <cell r="BF1290">
            <v>0</v>
          </cell>
          <cell r="BG1290">
            <v>0</v>
          </cell>
        </row>
        <row r="1291">
          <cell r="D1291" t="str">
            <v>HHCRO</v>
          </cell>
          <cell r="E1291" t="str">
            <v>N/A</v>
          </cell>
          <cell r="P1291">
            <v>42867</v>
          </cell>
          <cell r="Z1291">
            <v>7324.32</v>
          </cell>
          <cell r="AO1291" t="str">
            <v>N</v>
          </cell>
          <cell r="BA1291">
            <v>45777</v>
          </cell>
          <cell r="BF1291">
            <v>0</v>
          </cell>
          <cell r="BG1291">
            <v>0</v>
          </cell>
        </row>
        <row r="1292">
          <cell r="D1292" t="str">
            <v>HHCRO</v>
          </cell>
          <cell r="E1292" t="str">
            <v>N/A</v>
          </cell>
          <cell r="P1292">
            <v>42877</v>
          </cell>
          <cell r="Z1292">
            <v>4204.5150000000003</v>
          </cell>
          <cell r="AO1292" t="str">
            <v>N</v>
          </cell>
          <cell r="BA1292">
            <v>36561</v>
          </cell>
          <cell r="BF1292">
            <v>0</v>
          </cell>
          <cell r="BG1292">
            <v>0</v>
          </cell>
        </row>
        <row r="1293">
          <cell r="D1293" t="str">
            <v>HHCRO</v>
          </cell>
          <cell r="E1293" t="str">
            <v>N/A</v>
          </cell>
          <cell r="P1293">
            <v>42865</v>
          </cell>
          <cell r="Z1293">
            <v>4693.92</v>
          </cell>
          <cell r="AO1293" t="str">
            <v>N</v>
          </cell>
          <cell r="BA1293">
            <v>28448</v>
          </cell>
          <cell r="BF1293">
            <v>0</v>
          </cell>
          <cell r="BG1293">
            <v>0</v>
          </cell>
        </row>
        <row r="1294">
          <cell r="D1294" t="str">
            <v>HHCRO</v>
          </cell>
          <cell r="E1294" t="str">
            <v>N/A</v>
          </cell>
          <cell r="P1294">
            <v>42879</v>
          </cell>
          <cell r="Z1294">
            <v>4153.1099999999997</v>
          </cell>
          <cell r="AO1294" t="str">
            <v>N</v>
          </cell>
          <cell r="BA1294">
            <v>36114</v>
          </cell>
          <cell r="BF1294">
            <v>0</v>
          </cell>
          <cell r="BG1294">
            <v>0</v>
          </cell>
        </row>
        <row r="1295">
          <cell r="D1295" t="str">
            <v>HHCRO</v>
          </cell>
          <cell r="E1295" t="str">
            <v>N/A</v>
          </cell>
          <cell r="P1295">
            <v>42861</v>
          </cell>
          <cell r="Z1295">
            <v>3308.085</v>
          </cell>
          <cell r="AO1295" t="str">
            <v>N</v>
          </cell>
          <cell r="BA1295">
            <v>20049</v>
          </cell>
          <cell r="BF1295">
            <v>0</v>
          </cell>
          <cell r="BG1295">
            <v>0</v>
          </cell>
        </row>
        <row r="1296">
          <cell r="D1296" t="str">
            <v>HHCRO</v>
          </cell>
          <cell r="E1296" t="str">
            <v>N/A</v>
          </cell>
          <cell r="P1296">
            <v>42859</v>
          </cell>
          <cell r="Z1296">
            <v>3541.23</v>
          </cell>
          <cell r="AO1296" t="str">
            <v>N</v>
          </cell>
          <cell r="BA1296">
            <v>21462</v>
          </cell>
          <cell r="BF1296">
            <v>0</v>
          </cell>
          <cell r="BG1296">
            <v>0</v>
          </cell>
        </row>
        <row r="1297">
          <cell r="D1297" t="str">
            <v>HHCRO</v>
          </cell>
          <cell r="E1297" t="str">
            <v>N/A</v>
          </cell>
          <cell r="P1297">
            <v>42881</v>
          </cell>
          <cell r="Z1297">
            <v>7138.51</v>
          </cell>
          <cell r="AO1297" t="str">
            <v>N</v>
          </cell>
          <cell r="BA1297">
            <v>62074</v>
          </cell>
          <cell r="BF1297">
            <v>0</v>
          </cell>
          <cell r="BG1297">
            <v>0</v>
          </cell>
        </row>
        <row r="1298">
          <cell r="D1298" t="str">
            <v>HHCRO</v>
          </cell>
          <cell r="E1298" t="str">
            <v>N/A</v>
          </cell>
          <cell r="P1298">
            <v>42865</v>
          </cell>
          <cell r="Z1298">
            <v>1744.38</v>
          </cell>
          <cell r="AO1298" t="str">
            <v>N</v>
          </cell>
          <cell r="BA1298">
            <v>10572</v>
          </cell>
          <cell r="BF1298">
            <v>0</v>
          </cell>
          <cell r="BG1298">
            <v>0</v>
          </cell>
        </row>
        <row r="1299">
          <cell r="D1299" t="str">
            <v>HHCRO</v>
          </cell>
          <cell r="E1299" t="str">
            <v>N/A</v>
          </cell>
          <cell r="P1299">
            <v>42864</v>
          </cell>
          <cell r="Z1299">
            <v>3051.0149999999999</v>
          </cell>
          <cell r="AO1299" t="str">
            <v>N</v>
          </cell>
          <cell r="BA1299">
            <v>18491</v>
          </cell>
          <cell r="BF1299">
            <v>0</v>
          </cell>
          <cell r="BG1299">
            <v>0</v>
          </cell>
        </row>
        <row r="1300">
          <cell r="D1300" t="str">
            <v>HHCRO</v>
          </cell>
          <cell r="E1300" t="str">
            <v>N/A</v>
          </cell>
          <cell r="P1300">
            <v>42864</v>
          </cell>
          <cell r="Z1300">
            <v>6468</v>
          </cell>
          <cell r="AO1300" t="str">
            <v>N</v>
          </cell>
          <cell r="BA1300">
            <v>39200</v>
          </cell>
          <cell r="BF1300">
            <v>0</v>
          </cell>
          <cell r="BG1300">
            <v>0</v>
          </cell>
        </row>
        <row r="1301">
          <cell r="D1301" t="str">
            <v>HHCRO</v>
          </cell>
          <cell r="E1301" t="str">
            <v>N/A</v>
          </cell>
          <cell r="P1301">
            <v>42863</v>
          </cell>
          <cell r="Z1301">
            <v>6032.5649999999996</v>
          </cell>
          <cell r="AO1301" t="str">
            <v>N</v>
          </cell>
          <cell r="BA1301">
            <v>36561</v>
          </cell>
          <cell r="BF1301">
            <v>0</v>
          </cell>
          <cell r="BG1301">
            <v>0</v>
          </cell>
        </row>
        <row r="1302">
          <cell r="D1302" t="str">
            <v>HHCRO</v>
          </cell>
          <cell r="E1302" t="str">
            <v>N/A</v>
          </cell>
          <cell r="P1302">
            <v>42873</v>
          </cell>
          <cell r="Z1302">
            <v>10242.209999999999</v>
          </cell>
          <cell r="AO1302" t="str">
            <v>N</v>
          </cell>
          <cell r="BA1302">
            <v>62074</v>
          </cell>
          <cell r="BF1302">
            <v>0</v>
          </cell>
          <cell r="BG1302">
            <v>0</v>
          </cell>
        </row>
        <row r="1303">
          <cell r="D1303" t="str">
            <v>HHCRO</v>
          </cell>
          <cell r="E1303" t="str">
            <v>N/A</v>
          </cell>
          <cell r="P1303">
            <v>42860</v>
          </cell>
          <cell r="Z1303">
            <v>6032.5649999999996</v>
          </cell>
          <cell r="AO1303" t="str">
            <v>N</v>
          </cell>
          <cell r="BA1303">
            <v>36561</v>
          </cell>
          <cell r="BF1303">
            <v>0</v>
          </cell>
          <cell r="BG1303">
            <v>0</v>
          </cell>
        </row>
        <row r="1304">
          <cell r="D1304" t="str">
            <v>HHCRO</v>
          </cell>
          <cell r="E1304" t="str">
            <v>N/A</v>
          </cell>
          <cell r="P1304">
            <v>42860</v>
          </cell>
          <cell r="Z1304">
            <v>2146.4850000000001</v>
          </cell>
          <cell r="AO1304" t="str">
            <v>N</v>
          </cell>
          <cell r="BA1304">
            <v>13009</v>
          </cell>
          <cell r="BF1304">
            <v>0</v>
          </cell>
          <cell r="BG1304">
            <v>0</v>
          </cell>
        </row>
        <row r="1305">
          <cell r="D1305" t="str">
            <v>HHCRO</v>
          </cell>
          <cell r="E1305" t="str">
            <v>N/A</v>
          </cell>
          <cell r="P1305">
            <v>42860</v>
          </cell>
          <cell r="Z1305">
            <v>3541.23</v>
          </cell>
          <cell r="AO1305" t="str">
            <v>N</v>
          </cell>
          <cell r="BA1305">
            <v>21462</v>
          </cell>
          <cell r="BF1305">
            <v>0</v>
          </cell>
          <cell r="BG1305">
            <v>0</v>
          </cell>
        </row>
        <row r="1306">
          <cell r="D1306" t="str">
            <v>HHCRO</v>
          </cell>
          <cell r="E1306" t="str">
            <v>N/A</v>
          </cell>
          <cell r="P1306">
            <v>42860</v>
          </cell>
          <cell r="Z1306">
            <v>10242.209999999999</v>
          </cell>
          <cell r="AO1306" t="str">
            <v>N</v>
          </cell>
          <cell r="BA1306">
            <v>62074</v>
          </cell>
          <cell r="BF1306">
            <v>0</v>
          </cell>
          <cell r="BG1306">
            <v>0</v>
          </cell>
        </row>
        <row r="1307">
          <cell r="D1307" t="str">
            <v>HHCRO</v>
          </cell>
          <cell r="E1307" t="str">
            <v>N/A</v>
          </cell>
          <cell r="P1307">
            <v>42877</v>
          </cell>
          <cell r="Z1307">
            <v>7816.875</v>
          </cell>
          <cell r="AO1307" t="str">
            <v>N</v>
          </cell>
          <cell r="BA1307">
            <v>47375</v>
          </cell>
          <cell r="BF1307">
            <v>0</v>
          </cell>
          <cell r="BG1307">
            <v>0</v>
          </cell>
        </row>
        <row r="1308">
          <cell r="D1308" t="str">
            <v>HHCRO</v>
          </cell>
          <cell r="E1308" t="str">
            <v>N/A</v>
          </cell>
          <cell r="P1308">
            <v>42877</v>
          </cell>
          <cell r="Z1308">
            <v>7580</v>
          </cell>
          <cell r="AO1308" t="str">
            <v>N</v>
          </cell>
          <cell r="BA1308">
            <v>47375</v>
          </cell>
          <cell r="BF1308">
            <v>0</v>
          </cell>
          <cell r="BG1308">
            <v>0</v>
          </cell>
        </row>
        <row r="1309">
          <cell r="D1309" t="str">
            <v>HHCRO</v>
          </cell>
          <cell r="E1309" t="str">
            <v>N/A</v>
          </cell>
          <cell r="P1309">
            <v>42859</v>
          </cell>
          <cell r="Z1309">
            <v>6895.1850000000004</v>
          </cell>
          <cell r="AO1309" t="str">
            <v>N</v>
          </cell>
          <cell r="BA1309">
            <v>41789</v>
          </cell>
          <cell r="BF1309">
            <v>0</v>
          </cell>
          <cell r="BG1309">
            <v>0</v>
          </cell>
        </row>
        <row r="1310">
          <cell r="D1310" t="str">
            <v>HHCRO</v>
          </cell>
          <cell r="E1310" t="str">
            <v>N/A</v>
          </cell>
          <cell r="P1310">
            <v>42877</v>
          </cell>
          <cell r="Z1310">
            <v>4545.42</v>
          </cell>
          <cell r="AO1310" t="str">
            <v>N</v>
          </cell>
          <cell r="BA1310">
            <v>27548</v>
          </cell>
          <cell r="BF1310">
            <v>0</v>
          </cell>
          <cell r="BG1310">
            <v>0</v>
          </cell>
        </row>
        <row r="1311">
          <cell r="D1311" t="str">
            <v>HHCRO</v>
          </cell>
          <cell r="E1311" t="str">
            <v>N/A</v>
          </cell>
          <cell r="P1311">
            <v>42864</v>
          </cell>
          <cell r="Z1311">
            <v>4312.9350000000004</v>
          </cell>
          <cell r="AO1311" t="str">
            <v>N</v>
          </cell>
          <cell r="BA1311">
            <v>26139</v>
          </cell>
          <cell r="BF1311">
            <v>0</v>
          </cell>
          <cell r="BG1311">
            <v>0</v>
          </cell>
        </row>
        <row r="1312">
          <cell r="D1312" t="str">
            <v>HHCRO</v>
          </cell>
          <cell r="E1312" t="str">
            <v>N/A</v>
          </cell>
          <cell r="P1312">
            <v>42885</v>
          </cell>
          <cell r="Z1312">
            <v>4545.42</v>
          </cell>
          <cell r="AO1312" t="str">
            <v>N</v>
          </cell>
          <cell r="BA1312">
            <v>27548</v>
          </cell>
          <cell r="BF1312">
            <v>0</v>
          </cell>
          <cell r="BG1312">
            <v>0</v>
          </cell>
        </row>
        <row r="1313">
          <cell r="D1313" t="str">
            <v>HHCRO</v>
          </cell>
          <cell r="E1313" t="str">
            <v>N/A</v>
          </cell>
          <cell r="P1313">
            <v>42886</v>
          </cell>
          <cell r="Z1313">
            <v>12551.52</v>
          </cell>
          <cell r="AO1313" t="str">
            <v>N</v>
          </cell>
          <cell r="BA1313">
            <v>78447</v>
          </cell>
          <cell r="BF1313">
            <v>0</v>
          </cell>
          <cell r="BG1313">
            <v>0</v>
          </cell>
        </row>
        <row r="1314">
          <cell r="D1314" t="str">
            <v>HHCRO</v>
          </cell>
          <cell r="E1314" t="str">
            <v>N/A</v>
          </cell>
          <cell r="P1314">
            <v>42860</v>
          </cell>
          <cell r="Z1314">
            <v>6032.5649999999996</v>
          </cell>
          <cell r="AO1314" t="str">
            <v>N</v>
          </cell>
          <cell r="BA1314">
            <v>36561</v>
          </cell>
          <cell r="BF1314">
            <v>0</v>
          </cell>
          <cell r="BG1314">
            <v>0</v>
          </cell>
        </row>
        <row r="1315">
          <cell r="D1315" t="str">
            <v>HHCRO</v>
          </cell>
          <cell r="E1315" t="str">
            <v>N/A</v>
          </cell>
          <cell r="P1315">
            <v>42859</v>
          </cell>
          <cell r="Z1315">
            <v>7816.875</v>
          </cell>
          <cell r="AO1315" t="str">
            <v>N</v>
          </cell>
          <cell r="BA1315">
            <v>47375</v>
          </cell>
          <cell r="BF1315">
            <v>0</v>
          </cell>
          <cell r="BG1315">
            <v>0</v>
          </cell>
        </row>
        <row r="1316">
          <cell r="D1316" t="str">
            <v>HHCRO</v>
          </cell>
          <cell r="E1316" t="str">
            <v>N/A</v>
          </cell>
          <cell r="P1316">
            <v>42893</v>
          </cell>
          <cell r="Z1316">
            <v>7816.875</v>
          </cell>
          <cell r="AO1316" t="str">
            <v>N</v>
          </cell>
          <cell r="BA1316">
            <v>47375</v>
          </cell>
          <cell r="BF1316">
            <v>0</v>
          </cell>
          <cell r="BG1316">
            <v>0</v>
          </cell>
        </row>
        <row r="1317">
          <cell r="D1317" t="str">
            <v>HHCRO</v>
          </cell>
          <cell r="E1317" t="str">
            <v>N/A</v>
          </cell>
          <cell r="P1317">
            <v>42877</v>
          </cell>
          <cell r="Z1317">
            <v>4693.92</v>
          </cell>
          <cell r="AO1317" t="str">
            <v>N</v>
          </cell>
          <cell r="BA1317">
            <v>28448</v>
          </cell>
          <cell r="BF1317">
            <v>0</v>
          </cell>
          <cell r="BG1317">
            <v>0</v>
          </cell>
        </row>
        <row r="1318">
          <cell r="D1318" t="str">
            <v>HHCRO</v>
          </cell>
          <cell r="E1318" t="str">
            <v>N/A</v>
          </cell>
          <cell r="P1318">
            <v>42877</v>
          </cell>
          <cell r="Z1318">
            <v>7816.875</v>
          </cell>
          <cell r="AO1318" t="str">
            <v>N</v>
          </cell>
          <cell r="BA1318">
            <v>47375</v>
          </cell>
          <cell r="BF1318">
            <v>0</v>
          </cell>
          <cell r="BG1318">
            <v>0</v>
          </cell>
        </row>
        <row r="1319">
          <cell r="D1319" t="str">
            <v>HHCRO</v>
          </cell>
          <cell r="E1319" t="str">
            <v>N/A</v>
          </cell>
          <cell r="P1319">
            <v>42858</v>
          </cell>
          <cell r="Z1319">
            <v>2320.23</v>
          </cell>
          <cell r="AO1319" t="str">
            <v>N</v>
          </cell>
          <cell r="BA1319">
            <v>14062</v>
          </cell>
          <cell r="BF1319">
            <v>0</v>
          </cell>
          <cell r="BG1319">
            <v>0</v>
          </cell>
        </row>
        <row r="1320">
          <cell r="D1320" t="str">
            <v>HHCRO</v>
          </cell>
          <cell r="E1320" t="str">
            <v>N/A</v>
          </cell>
          <cell r="P1320">
            <v>42865</v>
          </cell>
          <cell r="Z1320">
            <v>4693.92</v>
          </cell>
          <cell r="AO1320" t="str">
            <v>N</v>
          </cell>
          <cell r="BA1320">
            <v>28448</v>
          </cell>
          <cell r="BF1320">
            <v>0</v>
          </cell>
          <cell r="BG1320">
            <v>0</v>
          </cell>
        </row>
        <row r="1321">
          <cell r="D1321" t="str">
            <v>HHCRO</v>
          </cell>
          <cell r="E1321" t="str">
            <v>N/A</v>
          </cell>
          <cell r="P1321">
            <v>42886</v>
          </cell>
          <cell r="Z1321">
            <v>6468</v>
          </cell>
          <cell r="AO1321" t="str">
            <v>N</v>
          </cell>
          <cell r="BA1321">
            <v>39200</v>
          </cell>
          <cell r="BF1321">
            <v>0</v>
          </cell>
          <cell r="BG1321">
            <v>0</v>
          </cell>
        </row>
        <row r="1322">
          <cell r="D1322" t="str">
            <v>HHCRO</v>
          </cell>
          <cell r="E1322" t="str">
            <v>N/A</v>
          </cell>
          <cell r="P1322">
            <v>42857</v>
          </cell>
          <cell r="Z1322">
            <v>4545.42</v>
          </cell>
          <cell r="AO1322" t="str">
            <v>N</v>
          </cell>
          <cell r="BA1322">
            <v>27548</v>
          </cell>
          <cell r="BF1322">
            <v>0</v>
          </cell>
          <cell r="BG1322">
            <v>0</v>
          </cell>
        </row>
        <row r="1323">
          <cell r="D1323" t="str">
            <v>HHCRO</v>
          </cell>
          <cell r="E1323" t="str">
            <v>N/A</v>
          </cell>
          <cell r="P1323">
            <v>42886</v>
          </cell>
          <cell r="Z1323">
            <v>5928.12</v>
          </cell>
          <cell r="AO1323" t="str">
            <v>N</v>
          </cell>
          <cell r="BA1323">
            <v>35928</v>
          </cell>
          <cell r="BF1323">
            <v>0</v>
          </cell>
          <cell r="BG1323">
            <v>0</v>
          </cell>
        </row>
        <row r="1324">
          <cell r="D1324" t="str">
            <v>HHCRO</v>
          </cell>
          <cell r="E1324" t="str">
            <v>N/A</v>
          </cell>
          <cell r="P1324">
            <v>42871</v>
          </cell>
          <cell r="Z1324">
            <v>4055.37</v>
          </cell>
          <cell r="AO1324" t="str">
            <v>N</v>
          </cell>
          <cell r="BA1324">
            <v>24578</v>
          </cell>
          <cell r="BF1324">
            <v>0</v>
          </cell>
          <cell r="BG1324">
            <v>0</v>
          </cell>
        </row>
        <row r="1325">
          <cell r="D1325" t="str">
            <v>HHCRO</v>
          </cell>
          <cell r="E1325" t="str">
            <v>N/A</v>
          </cell>
          <cell r="P1325">
            <v>42886</v>
          </cell>
          <cell r="Z1325">
            <v>5748.48</v>
          </cell>
          <cell r="AO1325" t="str">
            <v>N</v>
          </cell>
          <cell r="BA1325">
            <v>35928</v>
          </cell>
          <cell r="BF1325">
            <v>0</v>
          </cell>
          <cell r="BG1325">
            <v>0</v>
          </cell>
        </row>
        <row r="1326">
          <cell r="D1326" t="str">
            <v>HHCRO</v>
          </cell>
          <cell r="E1326" t="str">
            <v>N/A</v>
          </cell>
          <cell r="P1326">
            <v>42884</v>
          </cell>
          <cell r="Z1326">
            <v>6828.14</v>
          </cell>
          <cell r="AO1326" t="str">
            <v>N</v>
          </cell>
          <cell r="BA1326">
            <v>62074</v>
          </cell>
          <cell r="BF1326">
            <v>0</v>
          </cell>
          <cell r="BG1326">
            <v>0</v>
          </cell>
        </row>
        <row r="1327">
          <cell r="D1327" t="str">
            <v>HHCRO</v>
          </cell>
          <cell r="E1327" t="str">
            <v>N/A</v>
          </cell>
          <cell r="P1327">
            <v>42886</v>
          </cell>
          <cell r="Z1327">
            <v>6272</v>
          </cell>
          <cell r="AO1327" t="str">
            <v>N</v>
          </cell>
          <cell r="BA1327">
            <v>39200</v>
          </cell>
          <cell r="BF1327">
            <v>0</v>
          </cell>
          <cell r="BG1327">
            <v>0</v>
          </cell>
        </row>
        <row r="1328">
          <cell r="D1328" t="str">
            <v>HHCRO</v>
          </cell>
          <cell r="E1328" t="str">
            <v>N/A</v>
          </cell>
          <cell r="P1328">
            <v>42886</v>
          </cell>
          <cell r="Z1328">
            <v>5958.81</v>
          </cell>
          <cell r="AO1328" t="str">
            <v>N</v>
          </cell>
          <cell r="BA1328">
            <v>36114</v>
          </cell>
          <cell r="BF1328">
            <v>0</v>
          </cell>
          <cell r="BG1328">
            <v>0</v>
          </cell>
        </row>
        <row r="1329">
          <cell r="D1329" t="str">
            <v>HHCRO</v>
          </cell>
          <cell r="E1329" t="str">
            <v>N/A</v>
          </cell>
          <cell r="P1329">
            <v>42871</v>
          </cell>
          <cell r="Z1329">
            <v>2265.9450000000002</v>
          </cell>
          <cell r="AO1329" t="str">
            <v>N</v>
          </cell>
          <cell r="BA1329">
            <v>13733</v>
          </cell>
          <cell r="BF1329">
            <v>0</v>
          </cell>
          <cell r="BG1329">
            <v>0</v>
          </cell>
        </row>
        <row r="1330">
          <cell r="D1330" t="str">
            <v>HHCRO</v>
          </cell>
          <cell r="E1330" t="str">
            <v>N/A</v>
          </cell>
          <cell r="P1330">
            <v>42884</v>
          </cell>
          <cell r="Z1330">
            <v>2977.12</v>
          </cell>
          <cell r="AO1330" t="str">
            <v>N</v>
          </cell>
          <cell r="BA1330">
            <v>18607</v>
          </cell>
          <cell r="BF1330">
            <v>0</v>
          </cell>
          <cell r="BG1330">
            <v>0</v>
          </cell>
        </row>
        <row r="1331">
          <cell r="D1331" t="str">
            <v>HHCRO</v>
          </cell>
          <cell r="E1331" t="str">
            <v>N/A</v>
          </cell>
          <cell r="P1331">
            <v>42886</v>
          </cell>
          <cell r="Z1331">
            <v>6468</v>
          </cell>
          <cell r="AO1331" t="str">
            <v>N</v>
          </cell>
          <cell r="BA1331">
            <v>39200</v>
          </cell>
          <cell r="BF1331">
            <v>0</v>
          </cell>
          <cell r="BG1331">
            <v>0</v>
          </cell>
        </row>
        <row r="1332">
          <cell r="D1332" t="str">
            <v>HHCRO</v>
          </cell>
          <cell r="E1332" t="str">
            <v>N/A</v>
          </cell>
          <cell r="P1332">
            <v>42884</v>
          </cell>
          <cell r="Z1332">
            <v>5958.81</v>
          </cell>
          <cell r="AO1332" t="str">
            <v>N</v>
          </cell>
          <cell r="BA1332">
            <v>36114</v>
          </cell>
          <cell r="BF1332">
            <v>0</v>
          </cell>
          <cell r="BG1332">
            <v>0</v>
          </cell>
        </row>
        <row r="1333">
          <cell r="D1333" t="str">
            <v>HHCRO</v>
          </cell>
          <cell r="E1333" t="str">
            <v>N/A</v>
          </cell>
          <cell r="P1333">
            <v>42892</v>
          </cell>
          <cell r="Z1333">
            <v>3271.52</v>
          </cell>
          <cell r="AO1333" t="str">
            <v>N</v>
          </cell>
          <cell r="BA1333">
            <v>28448</v>
          </cell>
          <cell r="BF1333">
            <v>0</v>
          </cell>
          <cell r="BG1333">
            <v>0</v>
          </cell>
        </row>
        <row r="1334">
          <cell r="D1334" t="str">
            <v>HHCRO</v>
          </cell>
          <cell r="E1334" t="str">
            <v>N/A</v>
          </cell>
          <cell r="P1334">
            <v>42900</v>
          </cell>
          <cell r="Z1334">
            <v>7816.875</v>
          </cell>
          <cell r="AO1334" t="str">
            <v>N</v>
          </cell>
          <cell r="BA1334">
            <v>47375</v>
          </cell>
          <cell r="BF1334">
            <v>0</v>
          </cell>
          <cell r="BG1334">
            <v>0</v>
          </cell>
        </row>
        <row r="1335">
          <cell r="D1335" t="str">
            <v>HHCRO</v>
          </cell>
          <cell r="E1335" t="str">
            <v>N/A</v>
          </cell>
          <cell r="P1335">
            <v>42899</v>
          </cell>
          <cell r="Z1335">
            <v>10242.209999999999</v>
          </cell>
          <cell r="AO1335" t="str">
            <v>N</v>
          </cell>
          <cell r="BA1335">
            <v>62074</v>
          </cell>
          <cell r="BF1335">
            <v>0</v>
          </cell>
          <cell r="BG1335">
            <v>0</v>
          </cell>
        </row>
        <row r="1336">
          <cell r="D1336" t="str">
            <v>HHCRO</v>
          </cell>
          <cell r="E1336" t="str">
            <v>N/A</v>
          </cell>
          <cell r="P1336">
            <v>42894</v>
          </cell>
          <cell r="Z1336">
            <v>4545.42</v>
          </cell>
          <cell r="AO1336" t="str">
            <v>N</v>
          </cell>
          <cell r="BA1336">
            <v>27548</v>
          </cell>
          <cell r="BF1336">
            <v>0</v>
          </cell>
          <cell r="BG1336">
            <v>0</v>
          </cell>
        </row>
        <row r="1337">
          <cell r="D1337" t="str">
            <v>HHCRO</v>
          </cell>
          <cell r="E1337" t="str">
            <v>N/A</v>
          </cell>
          <cell r="P1337">
            <v>42899</v>
          </cell>
          <cell r="Z1337">
            <v>5448.125</v>
          </cell>
          <cell r="AO1337" t="str">
            <v>N</v>
          </cell>
          <cell r="BA1337">
            <v>47375</v>
          </cell>
          <cell r="BF1337">
            <v>0</v>
          </cell>
          <cell r="BG1337">
            <v>0</v>
          </cell>
        </row>
        <row r="1338">
          <cell r="D1338" t="str">
            <v>HHCRO</v>
          </cell>
          <cell r="E1338" t="str">
            <v>N/A</v>
          </cell>
          <cell r="P1338">
            <v>42898</v>
          </cell>
          <cell r="Z1338">
            <v>6272</v>
          </cell>
          <cell r="AO1338" t="str">
            <v>N</v>
          </cell>
          <cell r="BA1338">
            <v>39200</v>
          </cell>
          <cell r="BF1338">
            <v>0</v>
          </cell>
          <cell r="BG1338">
            <v>0</v>
          </cell>
        </row>
        <row r="1339">
          <cell r="D1339" t="str">
            <v>HHCRO</v>
          </cell>
          <cell r="E1339" t="str">
            <v>N/A</v>
          </cell>
          <cell r="P1339">
            <v>42899</v>
          </cell>
          <cell r="Z1339">
            <v>4182.24</v>
          </cell>
          <cell r="AO1339" t="str">
            <v>N</v>
          </cell>
          <cell r="BA1339">
            <v>26139</v>
          </cell>
          <cell r="BF1339">
            <v>0</v>
          </cell>
          <cell r="BG1339">
            <v>0</v>
          </cell>
        </row>
        <row r="1340">
          <cell r="D1340" t="str">
            <v>HHCRO</v>
          </cell>
          <cell r="E1340" t="str">
            <v>N/A</v>
          </cell>
          <cell r="P1340">
            <v>42867</v>
          </cell>
          <cell r="Z1340">
            <v>958.58</v>
          </cell>
          <cell r="AO1340" t="str">
            <v>N</v>
          </cell>
          <cell r="BA1340">
            <v>6847</v>
          </cell>
          <cell r="BF1340">
            <v>0</v>
          </cell>
          <cell r="BG1340">
            <v>0</v>
          </cell>
        </row>
        <row r="1341">
          <cell r="D1341" t="str">
            <v>HHCRO</v>
          </cell>
          <cell r="E1341" t="str">
            <v>N/A</v>
          </cell>
          <cell r="P1341">
            <v>42871</v>
          </cell>
          <cell r="Z1341">
            <v>2214</v>
          </cell>
          <cell r="AO1341" t="str">
            <v>N</v>
          </cell>
          <cell r="BA1341">
            <v>22140</v>
          </cell>
          <cell r="BF1341">
            <v>0</v>
          </cell>
          <cell r="BG1341">
            <v>0</v>
          </cell>
        </row>
        <row r="1342">
          <cell r="D1342" t="str">
            <v>HHCRO</v>
          </cell>
          <cell r="E1342" t="str">
            <v>N/A</v>
          </cell>
          <cell r="P1342">
            <v>42873</v>
          </cell>
          <cell r="Z1342">
            <v>1645.2</v>
          </cell>
          <cell r="AO1342" t="str">
            <v>N</v>
          </cell>
          <cell r="BA1342">
            <v>16452</v>
          </cell>
          <cell r="BF1342">
            <v>0</v>
          </cell>
          <cell r="BG1342">
            <v>0</v>
          </cell>
        </row>
        <row r="1343">
          <cell r="D1343" t="str">
            <v>HHCRO</v>
          </cell>
          <cell r="E1343" t="str">
            <v>N/A</v>
          </cell>
          <cell r="P1343">
            <v>42872</v>
          </cell>
          <cell r="Z1343">
            <v>2822.652</v>
          </cell>
          <cell r="AO1343" t="str">
            <v>N</v>
          </cell>
          <cell r="BA1343">
            <v>12272.4</v>
          </cell>
          <cell r="BF1343">
            <v>0</v>
          </cell>
          <cell r="BG1343">
            <v>0</v>
          </cell>
        </row>
        <row r="1344">
          <cell r="D1344" t="str">
            <v>HHCRO</v>
          </cell>
          <cell r="E1344" t="str">
            <v>N/A</v>
          </cell>
          <cell r="P1344">
            <v>42865</v>
          </cell>
          <cell r="Z1344">
            <v>2133.9630000000002</v>
          </cell>
          <cell r="AO1344" t="str">
            <v>N</v>
          </cell>
          <cell r="BA1344">
            <v>9278.1</v>
          </cell>
          <cell r="BF1344">
            <v>0</v>
          </cell>
          <cell r="BG1344">
            <v>0</v>
          </cell>
        </row>
        <row r="1345">
          <cell r="D1345" t="str">
            <v>HHCRO</v>
          </cell>
          <cell r="E1345" t="str">
            <v>N/A</v>
          </cell>
          <cell r="P1345">
            <v>42871</v>
          </cell>
          <cell r="Z1345">
            <v>1130.22</v>
          </cell>
          <cell r="AO1345" t="str">
            <v>N</v>
          </cell>
          <cell r="BA1345">
            <v>8073</v>
          </cell>
          <cell r="BF1345">
            <v>0</v>
          </cell>
          <cell r="BG1345">
            <v>0</v>
          </cell>
        </row>
        <row r="1346">
          <cell r="D1346" t="str">
            <v>HHCRO</v>
          </cell>
          <cell r="E1346" t="str">
            <v>N/A</v>
          </cell>
          <cell r="P1346">
            <v>42870</v>
          </cell>
          <cell r="Z1346">
            <v>1568.83</v>
          </cell>
          <cell r="AO1346" t="str">
            <v>N</v>
          </cell>
          <cell r="BA1346">
            <v>6821</v>
          </cell>
          <cell r="BF1346">
            <v>0</v>
          </cell>
          <cell r="BG1346">
            <v>0</v>
          </cell>
        </row>
        <row r="1347">
          <cell r="D1347" t="str">
            <v>HHCRO</v>
          </cell>
          <cell r="E1347" t="str">
            <v>N/A</v>
          </cell>
          <cell r="P1347">
            <v>42878</v>
          </cell>
          <cell r="Z1347">
            <v>1996.68</v>
          </cell>
          <cell r="AO1347" t="str">
            <v>N</v>
          </cell>
          <cell r="BA1347">
            <v>9508</v>
          </cell>
          <cell r="BF1347">
            <v>0</v>
          </cell>
          <cell r="BG1347">
            <v>0</v>
          </cell>
        </row>
        <row r="1348">
          <cell r="D1348" t="str">
            <v>HHCRO</v>
          </cell>
          <cell r="E1348" t="str">
            <v>N/A</v>
          </cell>
          <cell r="P1348">
            <v>42881</v>
          </cell>
          <cell r="Z1348">
            <v>959.3</v>
          </cell>
          <cell r="AO1348" t="str">
            <v>N</v>
          </cell>
          <cell r="BA1348">
            <v>9593</v>
          </cell>
          <cell r="BF1348">
            <v>0</v>
          </cell>
          <cell r="BG1348">
            <v>0</v>
          </cell>
        </row>
        <row r="1349">
          <cell r="D1349" t="str">
            <v>HHCRO</v>
          </cell>
          <cell r="E1349" t="str">
            <v>N/A</v>
          </cell>
          <cell r="P1349">
            <v>42874</v>
          </cell>
          <cell r="Z1349">
            <v>1309.5999999999999</v>
          </cell>
          <cell r="AO1349" t="str">
            <v>N</v>
          </cell>
          <cell r="BA1349">
            <v>13096</v>
          </cell>
          <cell r="BF1349">
            <v>0</v>
          </cell>
          <cell r="BG1349">
            <v>0</v>
          </cell>
        </row>
        <row r="1350">
          <cell r="D1350" t="str">
            <v>HHCRO</v>
          </cell>
          <cell r="E1350" t="str">
            <v>N/A</v>
          </cell>
          <cell r="P1350">
            <v>42878</v>
          </cell>
          <cell r="Z1350">
            <v>1290.5999999999999</v>
          </cell>
          <cell r="AO1350" t="str">
            <v>N</v>
          </cell>
          <cell r="BA1350">
            <v>12906</v>
          </cell>
          <cell r="BF1350">
            <v>0</v>
          </cell>
          <cell r="BG1350">
            <v>0</v>
          </cell>
        </row>
        <row r="1351">
          <cell r="D1351" t="str">
            <v>HHCRO</v>
          </cell>
          <cell r="E1351" t="str">
            <v>N/A</v>
          </cell>
          <cell r="P1351">
            <v>42886</v>
          </cell>
          <cell r="Z1351">
            <v>2186.84</v>
          </cell>
          <cell r="AO1351" t="str">
            <v>N</v>
          </cell>
          <cell r="BA1351">
            <v>9508</v>
          </cell>
          <cell r="BF1351">
            <v>0</v>
          </cell>
          <cell r="BG1351">
            <v>0</v>
          </cell>
        </row>
        <row r="1352">
          <cell r="D1352" t="str">
            <v>HHCRO</v>
          </cell>
          <cell r="E1352" t="str">
            <v>N/A</v>
          </cell>
          <cell r="P1352">
            <v>42859</v>
          </cell>
          <cell r="Z1352">
            <v>1968.1559999999999</v>
          </cell>
          <cell r="AO1352" t="str">
            <v>N</v>
          </cell>
          <cell r="BA1352">
            <v>8557.2000000000007</v>
          </cell>
          <cell r="BF1352">
            <v>0</v>
          </cell>
          <cell r="BG1352">
            <v>0</v>
          </cell>
        </row>
        <row r="1353">
          <cell r="D1353" t="str">
            <v>HHCRO</v>
          </cell>
          <cell r="E1353" t="str">
            <v>N/A</v>
          </cell>
          <cell r="P1353">
            <v>42886</v>
          </cell>
          <cell r="Z1353">
            <v>1363.6</v>
          </cell>
          <cell r="AO1353" t="str">
            <v>N</v>
          </cell>
          <cell r="BA1353">
            <v>13636</v>
          </cell>
          <cell r="BF1353">
            <v>0</v>
          </cell>
          <cell r="BG1353">
            <v>0</v>
          </cell>
        </row>
        <row r="1354">
          <cell r="D1354" t="str">
            <v>HHCRO</v>
          </cell>
          <cell r="E1354" t="str">
            <v>N/A</v>
          </cell>
          <cell r="P1354">
            <v>42872</v>
          </cell>
          <cell r="Z1354">
            <v>2186.84</v>
          </cell>
          <cell r="AO1354" t="str">
            <v>N</v>
          </cell>
          <cell r="BA1354">
            <v>9508</v>
          </cell>
          <cell r="BF1354">
            <v>0</v>
          </cell>
          <cell r="BG1354">
            <v>0</v>
          </cell>
        </row>
        <row r="1355">
          <cell r="D1355" t="str">
            <v>HHCRO</v>
          </cell>
          <cell r="E1355" t="str">
            <v>N/A</v>
          </cell>
          <cell r="P1355">
            <v>42885</v>
          </cell>
          <cell r="Z1355">
            <v>950.8</v>
          </cell>
          <cell r="AO1355" t="str">
            <v>N</v>
          </cell>
          <cell r="BA1355">
            <v>9508</v>
          </cell>
          <cell r="BF1355">
            <v>0</v>
          </cell>
          <cell r="BG1355">
            <v>0</v>
          </cell>
        </row>
        <row r="1356">
          <cell r="D1356" t="str">
            <v>HHCRO</v>
          </cell>
          <cell r="E1356" t="str">
            <v>N/A</v>
          </cell>
          <cell r="P1356">
            <v>42883</v>
          </cell>
          <cell r="Z1356">
            <v>950.8</v>
          </cell>
          <cell r="AO1356" t="str">
            <v>N</v>
          </cell>
          <cell r="BA1356">
            <v>9508</v>
          </cell>
          <cell r="BF1356">
            <v>0</v>
          </cell>
          <cell r="BG1356">
            <v>0</v>
          </cell>
        </row>
        <row r="1357">
          <cell r="D1357" t="str">
            <v>HHCRO</v>
          </cell>
          <cell r="E1357" t="str">
            <v>N/A</v>
          </cell>
          <cell r="P1357">
            <v>42886</v>
          </cell>
          <cell r="Z1357">
            <v>1290.5999999999999</v>
          </cell>
          <cell r="AO1357" t="str">
            <v>N</v>
          </cell>
          <cell r="BA1357">
            <v>12906</v>
          </cell>
          <cell r="BF1357">
            <v>0</v>
          </cell>
          <cell r="BG1357">
            <v>0</v>
          </cell>
        </row>
        <row r="1358">
          <cell r="D1358" t="str">
            <v>HHCRO</v>
          </cell>
          <cell r="E1358" t="str">
            <v>N/A</v>
          </cell>
          <cell r="P1358">
            <v>42882</v>
          </cell>
          <cell r="Z1358">
            <v>950.8</v>
          </cell>
          <cell r="AO1358" t="str">
            <v>N</v>
          </cell>
          <cell r="BA1358">
            <v>9508</v>
          </cell>
          <cell r="BF1358">
            <v>0</v>
          </cell>
          <cell r="BG1358">
            <v>0</v>
          </cell>
        </row>
        <row r="1359">
          <cell r="D1359" t="str">
            <v>HHCRO</v>
          </cell>
          <cell r="E1359" t="str">
            <v>N/A</v>
          </cell>
          <cell r="P1359">
            <v>42878</v>
          </cell>
          <cell r="Z1359">
            <v>950.8</v>
          </cell>
          <cell r="AO1359" t="str">
            <v>N</v>
          </cell>
          <cell r="BA1359">
            <v>9508</v>
          </cell>
          <cell r="BF1359">
            <v>0</v>
          </cell>
          <cell r="BG1359">
            <v>0</v>
          </cell>
        </row>
        <row r="1360">
          <cell r="D1360" t="str">
            <v>HHCRO</v>
          </cell>
          <cell r="E1360" t="str">
            <v>N/A</v>
          </cell>
          <cell r="P1360">
            <v>42879</v>
          </cell>
          <cell r="Z1360">
            <v>830.8</v>
          </cell>
          <cell r="AO1360" t="str">
            <v>N</v>
          </cell>
          <cell r="BA1360">
            <v>8308</v>
          </cell>
          <cell r="BF1360">
            <v>0</v>
          </cell>
          <cell r="BG1360">
            <v>0</v>
          </cell>
        </row>
        <row r="1361">
          <cell r="D1361" t="str">
            <v>HHCRO</v>
          </cell>
          <cell r="E1361" t="str">
            <v>N/A</v>
          </cell>
          <cell r="P1361">
            <v>42882</v>
          </cell>
          <cell r="Z1361">
            <v>950.8</v>
          </cell>
          <cell r="AO1361" t="str">
            <v>N</v>
          </cell>
          <cell r="BA1361">
            <v>9508</v>
          </cell>
          <cell r="BF1361">
            <v>0</v>
          </cell>
          <cell r="BG1361">
            <v>0</v>
          </cell>
        </row>
        <row r="1362">
          <cell r="D1362" t="str">
            <v>HHCRO</v>
          </cell>
          <cell r="E1362" t="str">
            <v>N/A</v>
          </cell>
          <cell r="P1362">
            <v>42886</v>
          </cell>
          <cell r="Z1362">
            <v>1587.3</v>
          </cell>
          <cell r="AO1362" t="str">
            <v>N</v>
          </cell>
          <cell r="BA1362">
            <v>15873</v>
          </cell>
          <cell r="BF1362">
            <v>0</v>
          </cell>
          <cell r="BG1362">
            <v>0</v>
          </cell>
        </row>
        <row r="1363">
          <cell r="D1363" t="str">
            <v>HHCRO</v>
          </cell>
          <cell r="E1363" t="str">
            <v>N/A</v>
          </cell>
          <cell r="P1363">
            <v>42881</v>
          </cell>
          <cell r="Z1363">
            <v>2360.9499999999998</v>
          </cell>
          <cell r="AO1363" t="str">
            <v>N</v>
          </cell>
          <cell r="BA1363">
            <v>10265</v>
          </cell>
          <cell r="BF1363">
            <v>0</v>
          </cell>
          <cell r="BG1363">
            <v>0</v>
          </cell>
        </row>
        <row r="1364">
          <cell r="D1364" t="str">
            <v>HHCRO</v>
          </cell>
          <cell r="E1364" t="str">
            <v>N/A</v>
          </cell>
          <cell r="P1364">
            <v>42898</v>
          </cell>
          <cell r="Z1364">
            <v>1290.5999999999999</v>
          </cell>
          <cell r="AO1364" t="str">
            <v>N</v>
          </cell>
          <cell r="BA1364">
            <v>12906</v>
          </cell>
          <cell r="BF1364">
            <v>0</v>
          </cell>
          <cell r="BG1364">
            <v>0</v>
          </cell>
        </row>
        <row r="1365">
          <cell r="D1365" t="str">
            <v>HHCRO</v>
          </cell>
          <cell r="E1365" t="str">
            <v>N/A</v>
          </cell>
          <cell r="P1365">
            <v>42886</v>
          </cell>
          <cell r="Z1365">
            <v>1417.5</v>
          </cell>
          <cell r="AO1365" t="str">
            <v>N</v>
          </cell>
          <cell r="BA1365">
            <v>7875</v>
          </cell>
          <cell r="BF1365">
            <v>0</v>
          </cell>
          <cell r="BG1365">
            <v>0</v>
          </cell>
        </row>
        <row r="1366">
          <cell r="D1366" t="str">
            <v>HHCRO</v>
          </cell>
          <cell r="E1366" t="str">
            <v>N/A</v>
          </cell>
          <cell r="P1366">
            <v>42895</v>
          </cell>
          <cell r="Z1366">
            <v>1673.1</v>
          </cell>
          <cell r="AO1366" t="str">
            <v>N</v>
          </cell>
          <cell r="BA1366">
            <v>9295</v>
          </cell>
          <cell r="BF1366">
            <v>0</v>
          </cell>
          <cell r="BG1366">
            <v>0</v>
          </cell>
        </row>
        <row r="1367">
          <cell r="D1367" t="str">
            <v>HHCRO</v>
          </cell>
          <cell r="E1367" t="str">
            <v>N/A</v>
          </cell>
          <cell r="P1367">
            <v>42888</v>
          </cell>
          <cell r="Z1367">
            <v>1646.46</v>
          </cell>
          <cell r="AO1367" t="str">
            <v>N</v>
          </cell>
          <cell r="BA1367">
            <v>9147</v>
          </cell>
          <cell r="BF1367">
            <v>0</v>
          </cell>
          <cell r="BG1367">
            <v>0</v>
          </cell>
        </row>
        <row r="1368">
          <cell r="D1368" t="str">
            <v>HHCRO</v>
          </cell>
          <cell r="E1368" t="str">
            <v>N/A</v>
          </cell>
          <cell r="P1368">
            <v>42879</v>
          </cell>
          <cell r="Z1368">
            <v>1971</v>
          </cell>
          <cell r="AO1368" t="str">
            <v>N</v>
          </cell>
          <cell r="BA1368">
            <v>10950</v>
          </cell>
          <cell r="BF1368">
            <v>0</v>
          </cell>
          <cell r="BG1368">
            <v>0</v>
          </cell>
        </row>
        <row r="1369">
          <cell r="D1369" t="str">
            <v>HHCRO</v>
          </cell>
          <cell r="E1369" t="str">
            <v>N/A</v>
          </cell>
          <cell r="P1369">
            <v>42872</v>
          </cell>
          <cell r="Z1369">
            <v>1718.1</v>
          </cell>
          <cell r="AO1369" t="str">
            <v>N</v>
          </cell>
          <cell r="BA1369">
            <v>9545</v>
          </cell>
          <cell r="BF1369">
            <v>0</v>
          </cell>
          <cell r="BG1369">
            <v>0</v>
          </cell>
        </row>
        <row r="1370">
          <cell r="D1370" t="str">
            <v>HHCRO</v>
          </cell>
          <cell r="E1370" t="str">
            <v>N/A</v>
          </cell>
          <cell r="P1370">
            <v>42867</v>
          </cell>
          <cell r="Z1370">
            <v>1426.9</v>
          </cell>
          <cell r="AO1370" t="str">
            <v>N</v>
          </cell>
          <cell r="BA1370">
            <v>14269</v>
          </cell>
          <cell r="BF1370">
            <v>0</v>
          </cell>
          <cell r="BG1370">
            <v>0</v>
          </cell>
        </row>
        <row r="1371">
          <cell r="D1371" t="str">
            <v>HHCRO</v>
          </cell>
          <cell r="E1371" t="str">
            <v>N/A</v>
          </cell>
          <cell r="P1371">
            <v>42867</v>
          </cell>
          <cell r="Z1371">
            <v>2704.86</v>
          </cell>
          <cell r="AO1371" t="str">
            <v>N</v>
          </cell>
          <cell r="BA1371">
            <v>15027</v>
          </cell>
          <cell r="BF1371">
            <v>0</v>
          </cell>
          <cell r="BG1371">
            <v>0</v>
          </cell>
        </row>
        <row r="1372">
          <cell r="D1372" t="str">
            <v>HHCRO</v>
          </cell>
          <cell r="E1372" t="str">
            <v>N/A</v>
          </cell>
          <cell r="P1372">
            <v>42860</v>
          </cell>
          <cell r="Z1372">
            <v>3606.17</v>
          </cell>
          <cell r="AO1372" t="str">
            <v>N</v>
          </cell>
          <cell r="BA1372">
            <v>15679</v>
          </cell>
          <cell r="BF1372">
            <v>0</v>
          </cell>
          <cell r="BG1372">
            <v>0</v>
          </cell>
        </row>
        <row r="1373">
          <cell r="D1373" t="str">
            <v>HHCRO</v>
          </cell>
          <cell r="E1373" t="str">
            <v>N/A</v>
          </cell>
          <cell r="P1373">
            <v>42877</v>
          </cell>
          <cell r="Z1373">
            <v>1095</v>
          </cell>
          <cell r="AO1373" t="str">
            <v>N</v>
          </cell>
          <cell r="BA1373">
            <v>10950</v>
          </cell>
          <cell r="BF1373">
            <v>0</v>
          </cell>
          <cell r="BG1373">
            <v>0</v>
          </cell>
        </row>
        <row r="1374">
          <cell r="D1374" t="str">
            <v>HHCRO</v>
          </cell>
          <cell r="E1374" t="str">
            <v>N/A</v>
          </cell>
          <cell r="P1374">
            <v>42870</v>
          </cell>
          <cell r="Z1374">
            <v>2299.5</v>
          </cell>
          <cell r="AO1374" t="str">
            <v>N</v>
          </cell>
          <cell r="BA1374">
            <v>10950</v>
          </cell>
          <cell r="BF1374">
            <v>0</v>
          </cell>
          <cell r="BG1374">
            <v>0</v>
          </cell>
        </row>
        <row r="1375">
          <cell r="D1375" t="str">
            <v>HHCRO</v>
          </cell>
          <cell r="E1375" t="str">
            <v>N/A</v>
          </cell>
          <cell r="P1375">
            <v>42878</v>
          </cell>
          <cell r="Z1375">
            <v>1971</v>
          </cell>
          <cell r="AO1375" t="str">
            <v>N</v>
          </cell>
          <cell r="BA1375">
            <v>10950</v>
          </cell>
          <cell r="BF1375">
            <v>0</v>
          </cell>
          <cell r="BG1375">
            <v>0</v>
          </cell>
        </row>
        <row r="1376">
          <cell r="D1376" t="str">
            <v>HHCRO</v>
          </cell>
          <cell r="E1376" t="str">
            <v>N/A</v>
          </cell>
          <cell r="P1376">
            <v>42872</v>
          </cell>
          <cell r="Z1376">
            <v>1971</v>
          </cell>
          <cell r="AO1376" t="str">
            <v>N</v>
          </cell>
          <cell r="BA1376">
            <v>10950</v>
          </cell>
          <cell r="BF1376">
            <v>0</v>
          </cell>
          <cell r="BG1376">
            <v>0</v>
          </cell>
        </row>
        <row r="1377">
          <cell r="D1377" t="str">
            <v>HHCRO</v>
          </cell>
          <cell r="E1377" t="str">
            <v>N/A</v>
          </cell>
          <cell r="P1377">
            <v>42863</v>
          </cell>
          <cell r="Z1377">
            <v>1971</v>
          </cell>
          <cell r="AO1377" t="str">
            <v>N</v>
          </cell>
          <cell r="BA1377">
            <v>10950</v>
          </cell>
          <cell r="BF1377">
            <v>0</v>
          </cell>
          <cell r="BG1377">
            <v>0</v>
          </cell>
        </row>
        <row r="1378">
          <cell r="D1378" t="str">
            <v>HHCRO</v>
          </cell>
          <cell r="E1378" t="str">
            <v>N/A</v>
          </cell>
          <cell r="P1378">
            <v>42866</v>
          </cell>
          <cell r="Z1378">
            <v>2266.65</v>
          </cell>
          <cell r="AO1378" t="str">
            <v>N</v>
          </cell>
          <cell r="BA1378">
            <v>9855</v>
          </cell>
          <cell r="BF1378">
            <v>0</v>
          </cell>
          <cell r="BG1378">
            <v>0</v>
          </cell>
        </row>
        <row r="1379">
          <cell r="D1379" t="str">
            <v>HHCRO</v>
          </cell>
          <cell r="E1379" t="str">
            <v>N/A</v>
          </cell>
          <cell r="P1379">
            <v>42859</v>
          </cell>
          <cell r="Z1379">
            <v>2195.35</v>
          </cell>
          <cell r="AO1379" t="str">
            <v>N</v>
          </cell>
          <cell r="BA1379">
            <v>9545</v>
          </cell>
          <cell r="BF1379">
            <v>0</v>
          </cell>
          <cell r="BG1379">
            <v>0</v>
          </cell>
        </row>
        <row r="1380">
          <cell r="D1380" t="str">
            <v>HHCRO</v>
          </cell>
          <cell r="E1380" t="str">
            <v>N/A</v>
          </cell>
          <cell r="P1380">
            <v>42865</v>
          </cell>
          <cell r="Z1380">
            <v>1864.8630000000001</v>
          </cell>
          <cell r="AO1380" t="str">
            <v>N</v>
          </cell>
          <cell r="BA1380">
            <v>8108.1</v>
          </cell>
          <cell r="BF1380">
            <v>0</v>
          </cell>
          <cell r="BG1380">
            <v>0</v>
          </cell>
        </row>
        <row r="1381">
          <cell r="D1381" t="str">
            <v>HHCRO</v>
          </cell>
          <cell r="E1381" t="str">
            <v>N/A</v>
          </cell>
          <cell r="P1381">
            <v>42871</v>
          </cell>
          <cell r="Z1381">
            <v>1837.92</v>
          </cell>
          <cell r="AO1381" t="str">
            <v>N</v>
          </cell>
          <cell r="BA1381">
            <v>8752</v>
          </cell>
          <cell r="BF1381">
            <v>0</v>
          </cell>
          <cell r="BG1381">
            <v>0</v>
          </cell>
        </row>
        <row r="1382">
          <cell r="D1382" t="str">
            <v>HHCRO</v>
          </cell>
          <cell r="E1382" t="str">
            <v>N/A</v>
          </cell>
          <cell r="P1382">
            <v>42878</v>
          </cell>
          <cell r="Z1382">
            <v>2322.39</v>
          </cell>
          <cell r="AO1382" t="str">
            <v>N</v>
          </cell>
          <cell r="BA1382">
            <v>11059</v>
          </cell>
          <cell r="BF1382">
            <v>0</v>
          </cell>
          <cell r="BG1382">
            <v>0</v>
          </cell>
        </row>
        <row r="1383">
          <cell r="D1383" t="str">
            <v>HHCRO</v>
          </cell>
          <cell r="E1383" t="str">
            <v>N/A</v>
          </cell>
          <cell r="P1383">
            <v>42882</v>
          </cell>
          <cell r="Z1383">
            <v>2004.45</v>
          </cell>
          <cell r="AO1383" t="str">
            <v>N</v>
          </cell>
          <cell r="BA1383">
            <v>9545</v>
          </cell>
          <cell r="BF1383">
            <v>0</v>
          </cell>
          <cell r="BG1383">
            <v>0</v>
          </cell>
        </row>
        <row r="1384">
          <cell r="D1384" t="str">
            <v>HHCRO</v>
          </cell>
          <cell r="E1384" t="str">
            <v>N/A</v>
          </cell>
          <cell r="P1384">
            <v>42870</v>
          </cell>
          <cell r="Z1384">
            <v>3292.59</v>
          </cell>
          <cell r="AO1384" t="str">
            <v>N</v>
          </cell>
          <cell r="BA1384">
            <v>15679</v>
          </cell>
          <cell r="BF1384">
            <v>0</v>
          </cell>
          <cell r="BG1384">
            <v>0</v>
          </cell>
        </row>
        <row r="1385">
          <cell r="D1385" t="str">
            <v>HHCRO</v>
          </cell>
          <cell r="E1385" t="str">
            <v>N/A</v>
          </cell>
          <cell r="P1385">
            <v>42880</v>
          </cell>
          <cell r="Z1385">
            <v>2299.5</v>
          </cell>
          <cell r="AO1385" t="str">
            <v>N</v>
          </cell>
          <cell r="BA1385">
            <v>10950</v>
          </cell>
          <cell r="BF1385">
            <v>0</v>
          </cell>
          <cell r="BG1385">
            <v>0</v>
          </cell>
        </row>
        <row r="1386">
          <cell r="D1386" t="str">
            <v>HHCRO</v>
          </cell>
          <cell r="E1386" t="str">
            <v>N/A</v>
          </cell>
          <cell r="P1386">
            <v>42873</v>
          </cell>
          <cell r="Z1386">
            <v>3155.67</v>
          </cell>
          <cell r="AO1386" t="str">
            <v>N</v>
          </cell>
          <cell r="BA1386">
            <v>15027</v>
          </cell>
          <cell r="BF1386">
            <v>0</v>
          </cell>
          <cell r="BG1386">
            <v>0</v>
          </cell>
        </row>
        <row r="1387">
          <cell r="D1387" t="str">
            <v>HHCRO</v>
          </cell>
          <cell r="E1387" t="str">
            <v>N/A</v>
          </cell>
          <cell r="P1387">
            <v>42864</v>
          </cell>
          <cell r="Z1387">
            <v>1837.92</v>
          </cell>
          <cell r="AO1387" t="str">
            <v>N</v>
          </cell>
          <cell r="BA1387">
            <v>8752</v>
          </cell>
          <cell r="BF1387">
            <v>0</v>
          </cell>
          <cell r="BG1387">
            <v>0</v>
          </cell>
        </row>
        <row r="1388">
          <cell r="D1388" t="str">
            <v>HHCRO</v>
          </cell>
          <cell r="E1388" t="str">
            <v>N/A</v>
          </cell>
          <cell r="P1388">
            <v>42891</v>
          </cell>
          <cell r="Z1388">
            <v>1102.5</v>
          </cell>
          <cell r="AO1388" t="str">
            <v>N</v>
          </cell>
          <cell r="BA1388">
            <v>7875</v>
          </cell>
          <cell r="BF1388">
            <v>0</v>
          </cell>
          <cell r="BG1388">
            <v>0</v>
          </cell>
        </row>
        <row r="1389">
          <cell r="D1389" t="str">
            <v>HHCRO</v>
          </cell>
          <cell r="E1389" t="str">
            <v>N/A</v>
          </cell>
          <cell r="P1389">
            <v>42884</v>
          </cell>
          <cell r="Z1389">
            <v>1426.9</v>
          </cell>
          <cell r="AO1389" t="str">
            <v>N</v>
          </cell>
          <cell r="BA1389">
            <v>14269</v>
          </cell>
          <cell r="BF1389">
            <v>0</v>
          </cell>
          <cell r="BG1389">
            <v>0</v>
          </cell>
        </row>
        <row r="1390">
          <cell r="D1390" t="str">
            <v>HHCRO</v>
          </cell>
          <cell r="E1390" t="str">
            <v>N/A</v>
          </cell>
          <cell r="P1390">
            <v>42865</v>
          </cell>
          <cell r="Z1390">
            <v>4097.3</v>
          </cell>
          <cell r="AO1390" t="str">
            <v>N</v>
          </cell>
          <cell r="BA1390">
            <v>40973</v>
          </cell>
          <cell r="BF1390">
            <v>0</v>
          </cell>
          <cell r="BG1390">
            <v>0</v>
          </cell>
        </row>
        <row r="1391">
          <cell r="D1391" t="str">
            <v>HHCRO</v>
          </cell>
          <cell r="E1391" t="str">
            <v>N/A</v>
          </cell>
          <cell r="P1391">
            <v>42864</v>
          </cell>
          <cell r="Z1391">
            <v>2349.4</v>
          </cell>
          <cell r="AO1391" t="str">
            <v>N</v>
          </cell>
          <cell r="BA1391">
            <v>23494</v>
          </cell>
          <cell r="BF1391">
            <v>0</v>
          </cell>
          <cell r="BG1391">
            <v>0</v>
          </cell>
        </row>
        <row r="1392">
          <cell r="D1392" t="str">
            <v>HHCRO</v>
          </cell>
          <cell r="E1392" t="str">
            <v>N/A</v>
          </cell>
          <cell r="P1392">
            <v>42865</v>
          </cell>
          <cell r="Z1392">
            <v>2349.4</v>
          </cell>
          <cell r="AO1392" t="str">
            <v>N</v>
          </cell>
          <cell r="BA1392">
            <v>23494</v>
          </cell>
          <cell r="BF1392">
            <v>0</v>
          </cell>
          <cell r="BG1392">
            <v>0</v>
          </cell>
        </row>
        <row r="1393">
          <cell r="D1393" t="str">
            <v>HHCRO</v>
          </cell>
          <cell r="E1393" t="str">
            <v>N/A</v>
          </cell>
          <cell r="P1393">
            <v>42871</v>
          </cell>
          <cell r="Z1393">
            <v>1743</v>
          </cell>
          <cell r="AO1393" t="str">
            <v>N</v>
          </cell>
          <cell r="BA1393">
            <v>17430</v>
          </cell>
          <cell r="BF1393">
            <v>0</v>
          </cell>
          <cell r="BG1393">
            <v>0</v>
          </cell>
        </row>
        <row r="1394">
          <cell r="D1394" t="str">
            <v>HHCRO</v>
          </cell>
          <cell r="E1394" t="str">
            <v>N/A</v>
          </cell>
          <cell r="P1394">
            <v>42872</v>
          </cell>
          <cell r="Z1394">
            <v>2349.4</v>
          </cell>
          <cell r="AO1394" t="str">
            <v>N</v>
          </cell>
          <cell r="BA1394">
            <v>23494</v>
          </cell>
          <cell r="BF1394">
            <v>0</v>
          </cell>
          <cell r="BG1394">
            <v>0</v>
          </cell>
        </row>
        <row r="1395">
          <cell r="D1395" t="str">
            <v>HHCRO</v>
          </cell>
          <cell r="E1395" t="str">
            <v>N/A</v>
          </cell>
          <cell r="P1395">
            <v>42863</v>
          </cell>
          <cell r="Z1395">
            <v>2349.4</v>
          </cell>
          <cell r="AO1395" t="str">
            <v>N</v>
          </cell>
          <cell r="BA1395">
            <v>23494</v>
          </cell>
          <cell r="BF1395">
            <v>0</v>
          </cell>
          <cell r="BG1395">
            <v>0</v>
          </cell>
        </row>
        <row r="1396">
          <cell r="D1396" t="str">
            <v>HHCRO</v>
          </cell>
          <cell r="E1396" t="str">
            <v>N/A</v>
          </cell>
          <cell r="P1396">
            <v>42872</v>
          </cell>
          <cell r="Z1396">
            <v>1995.5</v>
          </cell>
          <cell r="AO1396" t="str">
            <v>N</v>
          </cell>
          <cell r="BA1396">
            <v>19955</v>
          </cell>
          <cell r="BF1396">
            <v>0</v>
          </cell>
          <cell r="BG1396">
            <v>0</v>
          </cell>
        </row>
        <row r="1397">
          <cell r="D1397" t="str">
            <v>HHCRO</v>
          </cell>
          <cell r="E1397" t="str">
            <v>N/A</v>
          </cell>
          <cell r="P1397">
            <v>42874</v>
          </cell>
          <cell r="Z1397">
            <v>2362</v>
          </cell>
          <cell r="AO1397" t="str">
            <v>N</v>
          </cell>
          <cell r="BA1397">
            <v>23620</v>
          </cell>
          <cell r="BF1397">
            <v>0</v>
          </cell>
          <cell r="BG1397">
            <v>0</v>
          </cell>
        </row>
        <row r="1398">
          <cell r="D1398" t="str">
            <v>HHCRO</v>
          </cell>
          <cell r="E1398" t="str">
            <v>N/A</v>
          </cell>
          <cell r="P1398">
            <v>42875</v>
          </cell>
          <cell r="Z1398">
            <v>2349.4</v>
          </cell>
          <cell r="AO1398" t="str">
            <v>N</v>
          </cell>
          <cell r="BA1398">
            <v>23494</v>
          </cell>
          <cell r="BF1398">
            <v>0</v>
          </cell>
          <cell r="BG1398">
            <v>0</v>
          </cell>
        </row>
        <row r="1399">
          <cell r="D1399" t="str">
            <v>HHCRO</v>
          </cell>
          <cell r="E1399" t="str">
            <v>N/A</v>
          </cell>
          <cell r="P1399">
            <v>42871</v>
          </cell>
          <cell r="Z1399">
            <v>2156.5259999999998</v>
          </cell>
          <cell r="AO1399" t="str">
            <v>N</v>
          </cell>
          <cell r="BA1399">
            <v>9376.2000000000007</v>
          </cell>
          <cell r="BF1399">
            <v>0</v>
          </cell>
          <cell r="BG1399">
            <v>0</v>
          </cell>
        </row>
        <row r="1400">
          <cell r="D1400" t="str">
            <v>HHCRO</v>
          </cell>
          <cell r="E1400" t="str">
            <v>N/A</v>
          </cell>
          <cell r="P1400">
            <v>42870</v>
          </cell>
          <cell r="Z1400">
            <v>2669.6790000000001</v>
          </cell>
          <cell r="AO1400" t="str">
            <v>N</v>
          </cell>
          <cell r="BA1400">
            <v>11607.3</v>
          </cell>
          <cell r="BF1400">
            <v>0</v>
          </cell>
          <cell r="BG1400">
            <v>0</v>
          </cell>
        </row>
        <row r="1401">
          <cell r="D1401" t="str">
            <v>HHCRO</v>
          </cell>
          <cell r="E1401" t="str">
            <v>N/A</v>
          </cell>
          <cell r="P1401">
            <v>42872</v>
          </cell>
          <cell r="Z1401">
            <v>1458.52</v>
          </cell>
          <cell r="AO1401" t="str">
            <v>N</v>
          </cell>
          <cell r="BA1401">
            <v>10418</v>
          </cell>
          <cell r="BF1401">
            <v>0</v>
          </cell>
          <cell r="BG1401">
            <v>0</v>
          </cell>
        </row>
        <row r="1402">
          <cell r="D1402" t="str">
            <v>HHCRO</v>
          </cell>
          <cell r="E1402" t="str">
            <v>N/A</v>
          </cell>
          <cell r="P1402">
            <v>42884</v>
          </cell>
          <cell r="Z1402">
            <v>3202.4</v>
          </cell>
          <cell r="AO1402" t="str">
            <v>N</v>
          </cell>
          <cell r="BA1402">
            <v>32024</v>
          </cell>
          <cell r="BF1402">
            <v>0</v>
          </cell>
          <cell r="BG1402">
            <v>0</v>
          </cell>
        </row>
        <row r="1403">
          <cell r="D1403" t="str">
            <v>HHCRO</v>
          </cell>
          <cell r="E1403" t="str">
            <v>N/A</v>
          </cell>
          <cell r="P1403">
            <v>42885</v>
          </cell>
          <cell r="Z1403">
            <v>2349.4</v>
          </cell>
          <cell r="AO1403" t="str">
            <v>N</v>
          </cell>
          <cell r="BA1403">
            <v>23494</v>
          </cell>
          <cell r="BF1403">
            <v>0</v>
          </cell>
          <cell r="BG1403">
            <v>0</v>
          </cell>
        </row>
        <row r="1404">
          <cell r="D1404" t="str">
            <v>HHCRO</v>
          </cell>
          <cell r="E1404" t="str">
            <v>N/A</v>
          </cell>
          <cell r="P1404">
            <v>42882</v>
          </cell>
          <cell r="Z1404">
            <v>1458.52</v>
          </cell>
          <cell r="AO1404" t="str">
            <v>N</v>
          </cell>
          <cell r="BA1404">
            <v>10418</v>
          </cell>
          <cell r="BF1404">
            <v>0</v>
          </cell>
          <cell r="BG1404">
            <v>0</v>
          </cell>
        </row>
        <row r="1405">
          <cell r="D1405" t="str">
            <v>HHCRO</v>
          </cell>
          <cell r="E1405" t="str">
            <v>N/A</v>
          </cell>
          <cell r="P1405">
            <v>42877</v>
          </cell>
          <cell r="Z1405">
            <v>3289.16</v>
          </cell>
          <cell r="AO1405" t="str">
            <v>N</v>
          </cell>
          <cell r="BA1405">
            <v>23494</v>
          </cell>
          <cell r="BF1405">
            <v>0</v>
          </cell>
          <cell r="BG1405">
            <v>0</v>
          </cell>
        </row>
        <row r="1406">
          <cell r="D1406" t="str">
            <v>HHCRO</v>
          </cell>
          <cell r="E1406" t="str">
            <v>N/A</v>
          </cell>
          <cell r="P1406">
            <v>42864</v>
          </cell>
          <cell r="Z1406">
            <v>1382.3</v>
          </cell>
          <cell r="AO1406" t="str">
            <v>N</v>
          </cell>
          <cell r="BA1406">
            <v>6010</v>
          </cell>
          <cell r="BF1406">
            <v>0</v>
          </cell>
          <cell r="BG1406">
            <v>0</v>
          </cell>
        </row>
        <row r="1407">
          <cell r="D1407" t="str">
            <v>HHCRO</v>
          </cell>
          <cell r="E1407" t="str">
            <v>N/A</v>
          </cell>
          <cell r="P1407">
            <v>42866</v>
          </cell>
          <cell r="Z1407">
            <v>2628.808</v>
          </cell>
          <cell r="AO1407" t="str">
            <v>N</v>
          </cell>
          <cell r="BA1407">
            <v>11429.6</v>
          </cell>
          <cell r="BF1407">
            <v>0</v>
          </cell>
          <cell r="BG1407">
            <v>0</v>
          </cell>
        </row>
        <row r="1408">
          <cell r="D1408" t="str">
            <v>HHCRO</v>
          </cell>
          <cell r="E1408" t="str">
            <v>N/A</v>
          </cell>
          <cell r="P1408">
            <v>42873</v>
          </cell>
          <cell r="Z1408">
            <v>2920.77</v>
          </cell>
          <cell r="AO1408" t="str">
            <v>N</v>
          </cell>
          <cell r="BA1408">
            <v>12699</v>
          </cell>
          <cell r="BF1408">
            <v>0</v>
          </cell>
          <cell r="BG1408">
            <v>0</v>
          </cell>
        </row>
        <row r="1409">
          <cell r="D1409" t="str">
            <v>HHCRO</v>
          </cell>
          <cell r="E1409" t="str">
            <v>N/A</v>
          </cell>
          <cell r="P1409">
            <v>42878</v>
          </cell>
          <cell r="Z1409">
            <v>1366.3</v>
          </cell>
          <cell r="AO1409" t="str">
            <v>N</v>
          </cell>
          <cell r="BA1409">
            <v>13663</v>
          </cell>
          <cell r="BF1409">
            <v>0</v>
          </cell>
          <cell r="BG1409">
            <v>0</v>
          </cell>
        </row>
        <row r="1410">
          <cell r="D1410" t="str">
            <v>HHCRO</v>
          </cell>
          <cell r="E1410" t="str">
            <v>N/A</v>
          </cell>
          <cell r="P1410">
            <v>42885</v>
          </cell>
          <cell r="Z1410">
            <v>2597.2800000000002</v>
          </cell>
          <cell r="AO1410" t="str">
            <v>N</v>
          </cell>
          <cell r="BA1410">
            <v>12368</v>
          </cell>
          <cell r="BF1410">
            <v>0</v>
          </cell>
          <cell r="BG1410">
            <v>0</v>
          </cell>
        </row>
        <row r="1411">
          <cell r="D1411" t="str">
            <v>HHCRO</v>
          </cell>
          <cell r="E1411" t="str">
            <v>N/A</v>
          </cell>
          <cell r="P1411">
            <v>42886</v>
          </cell>
          <cell r="Z1411">
            <v>2349.4</v>
          </cell>
          <cell r="AO1411" t="str">
            <v>N</v>
          </cell>
          <cell r="BA1411">
            <v>23494</v>
          </cell>
          <cell r="BF1411">
            <v>0</v>
          </cell>
          <cell r="BG1411">
            <v>0</v>
          </cell>
        </row>
        <row r="1412">
          <cell r="D1412" t="str">
            <v>HHCRO</v>
          </cell>
          <cell r="E1412" t="str">
            <v>N/A</v>
          </cell>
          <cell r="P1412">
            <v>42886</v>
          </cell>
          <cell r="Z1412">
            <v>2349.4</v>
          </cell>
          <cell r="AO1412" t="str">
            <v>N</v>
          </cell>
          <cell r="BA1412">
            <v>23494</v>
          </cell>
          <cell r="BF1412">
            <v>0</v>
          </cell>
          <cell r="BG1412">
            <v>0</v>
          </cell>
        </row>
        <row r="1413">
          <cell r="D1413" t="str">
            <v>HHCRO</v>
          </cell>
          <cell r="E1413" t="str">
            <v>N/A</v>
          </cell>
          <cell r="P1413">
            <v>42866</v>
          </cell>
          <cell r="Z1413">
            <v>2107.44</v>
          </cell>
          <cell r="AO1413" t="str">
            <v>N</v>
          </cell>
          <cell r="BA1413">
            <v>11708</v>
          </cell>
          <cell r="BF1413">
            <v>0</v>
          </cell>
          <cell r="BG1413">
            <v>0</v>
          </cell>
        </row>
        <row r="1414">
          <cell r="D1414" t="str">
            <v>HHCRO</v>
          </cell>
          <cell r="E1414" t="str">
            <v>N/A</v>
          </cell>
          <cell r="P1414">
            <v>42866</v>
          </cell>
          <cell r="Z1414">
            <v>2836.26</v>
          </cell>
          <cell r="AO1414" t="str">
            <v>N</v>
          </cell>
          <cell r="BA1414">
            <v>15757</v>
          </cell>
          <cell r="BF1414">
            <v>0</v>
          </cell>
          <cell r="BG1414">
            <v>0</v>
          </cell>
        </row>
        <row r="1415">
          <cell r="D1415" t="str">
            <v>HHCRO</v>
          </cell>
          <cell r="E1415" t="str">
            <v>N/A</v>
          </cell>
          <cell r="P1415">
            <v>42864</v>
          </cell>
          <cell r="Z1415">
            <v>2689.2</v>
          </cell>
          <cell r="AO1415" t="str">
            <v>N</v>
          </cell>
          <cell r="BA1415">
            <v>26892</v>
          </cell>
          <cell r="BF1415">
            <v>0</v>
          </cell>
          <cell r="BG1415">
            <v>0</v>
          </cell>
        </row>
        <row r="1416">
          <cell r="D1416" t="str">
            <v>HHCRO</v>
          </cell>
          <cell r="E1416" t="str">
            <v>N/A</v>
          </cell>
          <cell r="P1416">
            <v>42870</v>
          </cell>
          <cell r="Z1416">
            <v>2088.1</v>
          </cell>
          <cell r="AO1416" t="str">
            <v>N</v>
          </cell>
          <cell r="BA1416">
            <v>20881</v>
          </cell>
          <cell r="BF1416">
            <v>0</v>
          </cell>
          <cell r="BG1416">
            <v>0</v>
          </cell>
        </row>
        <row r="1417">
          <cell r="D1417" t="str">
            <v>HHCRO</v>
          </cell>
          <cell r="E1417" t="str">
            <v>N/A</v>
          </cell>
          <cell r="P1417">
            <v>42867</v>
          </cell>
          <cell r="Z1417">
            <v>2621.34</v>
          </cell>
          <cell r="AO1417" t="str">
            <v>N</v>
          </cell>
          <cell r="BA1417">
            <v>14563</v>
          </cell>
          <cell r="BF1417">
            <v>0</v>
          </cell>
          <cell r="BG1417">
            <v>0</v>
          </cell>
        </row>
        <row r="1418">
          <cell r="D1418" t="str">
            <v>HHCRO</v>
          </cell>
          <cell r="E1418" t="str">
            <v>N/A</v>
          </cell>
          <cell r="P1418">
            <v>42865</v>
          </cell>
          <cell r="Z1418">
            <v>2088.1</v>
          </cell>
          <cell r="AO1418" t="str">
            <v>N</v>
          </cell>
          <cell r="BA1418">
            <v>20881</v>
          </cell>
          <cell r="BF1418">
            <v>0</v>
          </cell>
          <cell r="BG1418">
            <v>0</v>
          </cell>
        </row>
        <row r="1419">
          <cell r="D1419" t="str">
            <v>HHCRO</v>
          </cell>
          <cell r="E1419" t="str">
            <v>N/A</v>
          </cell>
          <cell r="P1419">
            <v>42874</v>
          </cell>
          <cell r="Z1419">
            <v>1575.7</v>
          </cell>
          <cell r="AO1419" t="str">
            <v>N</v>
          </cell>
          <cell r="BA1419">
            <v>15757</v>
          </cell>
          <cell r="BF1419">
            <v>0</v>
          </cell>
          <cell r="BG1419">
            <v>0</v>
          </cell>
        </row>
        <row r="1420">
          <cell r="D1420" t="str">
            <v>HHCRO</v>
          </cell>
          <cell r="E1420" t="str">
            <v>N/A</v>
          </cell>
          <cell r="P1420">
            <v>42860</v>
          </cell>
          <cell r="Z1420">
            <v>2836.26</v>
          </cell>
          <cell r="AO1420" t="str">
            <v>N</v>
          </cell>
          <cell r="BA1420">
            <v>15757</v>
          </cell>
          <cell r="BF1420">
            <v>0</v>
          </cell>
          <cell r="BG1420">
            <v>0</v>
          </cell>
        </row>
        <row r="1421">
          <cell r="D1421" t="str">
            <v>HHCRO</v>
          </cell>
          <cell r="E1421" t="str">
            <v>N/A</v>
          </cell>
          <cell r="P1421">
            <v>42880</v>
          </cell>
          <cell r="Z1421">
            <v>2689.2</v>
          </cell>
          <cell r="AO1421" t="str">
            <v>N</v>
          </cell>
          <cell r="BA1421">
            <v>26892</v>
          </cell>
          <cell r="BF1421">
            <v>0</v>
          </cell>
          <cell r="BG1421">
            <v>0</v>
          </cell>
        </row>
        <row r="1422">
          <cell r="D1422" t="str">
            <v>HHCRO</v>
          </cell>
          <cell r="E1422" t="str">
            <v>N/A</v>
          </cell>
          <cell r="P1422">
            <v>42877</v>
          </cell>
          <cell r="Z1422">
            <v>2098.1999999999998</v>
          </cell>
          <cell r="AO1422" t="str">
            <v>N</v>
          </cell>
          <cell r="BA1422">
            <v>20982</v>
          </cell>
          <cell r="BF1422">
            <v>0</v>
          </cell>
          <cell r="BG1422">
            <v>0</v>
          </cell>
        </row>
        <row r="1423">
          <cell r="D1423" t="str">
            <v>HHCRO</v>
          </cell>
          <cell r="E1423" t="str">
            <v>N/A</v>
          </cell>
          <cell r="P1423">
            <v>42880</v>
          </cell>
          <cell r="Z1423">
            <v>2163.42</v>
          </cell>
          <cell r="AO1423" t="str">
            <v>N</v>
          </cell>
          <cell r="BA1423">
            <v>12019</v>
          </cell>
          <cell r="BF1423">
            <v>0</v>
          </cell>
          <cell r="BG1423">
            <v>0</v>
          </cell>
        </row>
        <row r="1424">
          <cell r="D1424" t="str">
            <v>HHCRO</v>
          </cell>
          <cell r="E1424" t="str">
            <v>N/A</v>
          </cell>
          <cell r="P1424">
            <v>42884</v>
          </cell>
          <cell r="Z1424">
            <v>1575.7</v>
          </cell>
          <cell r="AO1424" t="str">
            <v>N</v>
          </cell>
          <cell r="BA1424">
            <v>15757</v>
          </cell>
          <cell r="BF1424">
            <v>0</v>
          </cell>
          <cell r="BG1424">
            <v>0</v>
          </cell>
        </row>
        <row r="1425">
          <cell r="D1425" t="str">
            <v>HHCRO</v>
          </cell>
          <cell r="E1425" t="str">
            <v>N/A</v>
          </cell>
          <cell r="P1425">
            <v>42880</v>
          </cell>
          <cell r="Z1425">
            <v>3279.36</v>
          </cell>
          <cell r="AO1425" t="str">
            <v>N</v>
          </cell>
          <cell r="BA1425">
            <v>15616</v>
          </cell>
          <cell r="BF1425">
            <v>0</v>
          </cell>
          <cell r="BG1425">
            <v>0</v>
          </cell>
        </row>
        <row r="1426">
          <cell r="D1426" t="str">
            <v>HHCRO</v>
          </cell>
          <cell r="E1426" t="str">
            <v>N/A</v>
          </cell>
          <cell r="P1426">
            <v>42879</v>
          </cell>
          <cell r="Z1426">
            <v>4682.4960000000001</v>
          </cell>
          <cell r="AO1426" t="str">
            <v>N</v>
          </cell>
          <cell r="BA1426">
            <v>22297.599999999999</v>
          </cell>
          <cell r="BF1426">
            <v>0</v>
          </cell>
          <cell r="BG1426">
            <v>0</v>
          </cell>
        </row>
        <row r="1427">
          <cell r="D1427" t="str">
            <v>HHCRO</v>
          </cell>
          <cell r="E1427" t="str">
            <v>N/A</v>
          </cell>
          <cell r="P1427">
            <v>42872</v>
          </cell>
          <cell r="Z1427">
            <v>4466.91</v>
          </cell>
          <cell r="AO1427" t="str">
            <v>N</v>
          </cell>
          <cell r="BA1427">
            <v>21271</v>
          </cell>
          <cell r="BF1427">
            <v>0</v>
          </cell>
          <cell r="BG1427">
            <v>0</v>
          </cell>
        </row>
        <row r="1428">
          <cell r="D1428" t="str">
            <v>HHCRO</v>
          </cell>
          <cell r="E1428" t="str">
            <v>N/A</v>
          </cell>
          <cell r="P1428">
            <v>42871</v>
          </cell>
          <cell r="Z1428">
            <v>2163.63</v>
          </cell>
          <cell r="AO1428" t="str">
            <v>N</v>
          </cell>
          <cell r="BA1428">
            <v>10303</v>
          </cell>
          <cell r="BF1428">
            <v>0</v>
          </cell>
          <cell r="BG1428">
            <v>0</v>
          </cell>
        </row>
        <row r="1429">
          <cell r="D1429" t="str">
            <v>HHCRO</v>
          </cell>
          <cell r="E1429" t="str">
            <v>N/A</v>
          </cell>
          <cell r="P1429">
            <v>42867</v>
          </cell>
          <cell r="Z1429">
            <v>2163.63</v>
          </cell>
          <cell r="AO1429" t="str">
            <v>N</v>
          </cell>
          <cell r="BA1429">
            <v>10303</v>
          </cell>
          <cell r="BF1429">
            <v>0</v>
          </cell>
          <cell r="BG1429">
            <v>0</v>
          </cell>
        </row>
        <row r="1430">
          <cell r="D1430" t="str">
            <v>HHCRO</v>
          </cell>
          <cell r="E1430" t="str">
            <v>N/A</v>
          </cell>
          <cell r="P1430">
            <v>42886</v>
          </cell>
          <cell r="Z1430">
            <v>3184.64</v>
          </cell>
          <cell r="AO1430" t="str">
            <v>N</v>
          </cell>
          <cell r="BA1430">
            <v>19904</v>
          </cell>
          <cell r="BF1430">
            <v>0</v>
          </cell>
          <cell r="BG1430">
            <v>0</v>
          </cell>
        </row>
        <row r="1431">
          <cell r="D1431" t="str">
            <v>HHCRO</v>
          </cell>
          <cell r="E1431" t="str">
            <v>N/A</v>
          </cell>
          <cell r="P1431">
            <v>42885</v>
          </cell>
          <cell r="Z1431">
            <v>1974.56</v>
          </cell>
          <cell r="AO1431" t="str">
            <v>N</v>
          </cell>
          <cell r="BA1431">
            <v>12341</v>
          </cell>
          <cell r="BF1431">
            <v>0</v>
          </cell>
          <cell r="BG1431">
            <v>0</v>
          </cell>
        </row>
        <row r="1432">
          <cell r="D1432" t="str">
            <v>HHCRO</v>
          </cell>
          <cell r="E1432" t="str">
            <v>N/A</v>
          </cell>
          <cell r="P1432">
            <v>42885</v>
          </cell>
          <cell r="Z1432">
            <v>3082.4</v>
          </cell>
          <cell r="AO1432" t="str">
            <v>N</v>
          </cell>
          <cell r="BA1432">
            <v>19265</v>
          </cell>
          <cell r="BF1432">
            <v>0</v>
          </cell>
          <cell r="BG1432">
            <v>0</v>
          </cell>
        </row>
        <row r="1433">
          <cell r="D1433" t="str">
            <v>HHCRO</v>
          </cell>
          <cell r="E1433" t="str">
            <v>N/A</v>
          </cell>
          <cell r="P1433">
            <v>42886</v>
          </cell>
          <cell r="Z1433">
            <v>2535.04</v>
          </cell>
          <cell r="AO1433" t="str">
            <v>N</v>
          </cell>
          <cell r="BA1433">
            <v>15844</v>
          </cell>
          <cell r="BF1433">
            <v>0</v>
          </cell>
          <cell r="BG1433">
            <v>0</v>
          </cell>
        </row>
        <row r="1434">
          <cell r="D1434" t="str">
            <v>HHCRO</v>
          </cell>
          <cell r="E1434" t="str">
            <v>N/A</v>
          </cell>
          <cell r="P1434">
            <v>42886</v>
          </cell>
          <cell r="Z1434">
            <v>2912.8</v>
          </cell>
          <cell r="AO1434" t="str">
            <v>N</v>
          </cell>
          <cell r="BA1434">
            <v>18205</v>
          </cell>
          <cell r="BF1434">
            <v>0</v>
          </cell>
          <cell r="BG1434">
            <v>0</v>
          </cell>
        </row>
        <row r="1435">
          <cell r="D1435" t="str">
            <v>HHCRO</v>
          </cell>
          <cell r="E1435" t="str">
            <v>N/A</v>
          </cell>
          <cell r="P1435">
            <v>42886</v>
          </cell>
          <cell r="Z1435">
            <v>3184.64</v>
          </cell>
          <cell r="AO1435" t="str">
            <v>N</v>
          </cell>
          <cell r="BA1435">
            <v>19904</v>
          </cell>
          <cell r="BF1435">
            <v>0</v>
          </cell>
          <cell r="BG1435">
            <v>0</v>
          </cell>
        </row>
        <row r="1436">
          <cell r="D1436" t="str">
            <v>HHCRO</v>
          </cell>
          <cell r="E1436" t="str">
            <v>N/A</v>
          </cell>
          <cell r="P1436">
            <v>42886</v>
          </cell>
          <cell r="Z1436">
            <v>2847.52</v>
          </cell>
          <cell r="AO1436" t="str">
            <v>N</v>
          </cell>
          <cell r="BA1436">
            <v>17797</v>
          </cell>
          <cell r="BF1436">
            <v>0</v>
          </cell>
          <cell r="BG1436">
            <v>0</v>
          </cell>
        </row>
        <row r="1437">
          <cell r="D1437" t="str">
            <v>HHCRO</v>
          </cell>
          <cell r="E1437" t="str">
            <v>N/A</v>
          </cell>
          <cell r="P1437">
            <v>42885</v>
          </cell>
          <cell r="Z1437">
            <v>2178.56</v>
          </cell>
          <cell r="AO1437" t="str">
            <v>N</v>
          </cell>
          <cell r="BA1437">
            <v>13616</v>
          </cell>
          <cell r="BF1437">
            <v>0</v>
          </cell>
          <cell r="BG1437">
            <v>0</v>
          </cell>
        </row>
        <row r="1438">
          <cell r="D1438" t="str">
            <v>HHCRO</v>
          </cell>
          <cell r="E1438" t="str">
            <v>N/A</v>
          </cell>
          <cell r="P1438">
            <v>42863</v>
          </cell>
          <cell r="Z1438">
            <v>3631.1880000000001</v>
          </cell>
          <cell r="AO1438" t="str">
            <v>N</v>
          </cell>
          <cell r="BA1438">
            <v>22007.200000000001</v>
          </cell>
          <cell r="BF1438">
            <v>0</v>
          </cell>
          <cell r="BG1438">
            <v>0</v>
          </cell>
        </row>
        <row r="1439">
          <cell r="D1439" t="str">
            <v>HHCRO</v>
          </cell>
          <cell r="E1439" t="str">
            <v>N/A</v>
          </cell>
          <cell r="P1439">
            <v>42866</v>
          </cell>
          <cell r="Z1439">
            <v>2012.472</v>
          </cell>
          <cell r="AO1439" t="str">
            <v>N</v>
          </cell>
          <cell r="BA1439">
            <v>12196.8</v>
          </cell>
          <cell r="BF1439">
            <v>0</v>
          </cell>
          <cell r="BG1439">
            <v>0</v>
          </cell>
        </row>
        <row r="1440">
          <cell r="D1440" t="str">
            <v>HHCRO</v>
          </cell>
          <cell r="E1440" t="str">
            <v>N/A</v>
          </cell>
          <cell r="P1440">
            <v>42859</v>
          </cell>
          <cell r="Z1440">
            <v>3206.6759999999999</v>
          </cell>
          <cell r="AO1440" t="str">
            <v>N</v>
          </cell>
          <cell r="BA1440">
            <v>19434.400000000001</v>
          </cell>
          <cell r="BF1440">
            <v>0</v>
          </cell>
          <cell r="BG1440">
            <v>0</v>
          </cell>
        </row>
        <row r="1441">
          <cell r="D1441" t="str">
            <v>HHCRO</v>
          </cell>
          <cell r="E1441" t="str">
            <v>N/A</v>
          </cell>
          <cell r="P1441">
            <v>42874</v>
          </cell>
          <cell r="Z1441">
            <v>2205.2415000000001</v>
          </cell>
          <cell r="AO1441" t="str">
            <v>N</v>
          </cell>
          <cell r="BA1441">
            <v>13365.1</v>
          </cell>
          <cell r="BF1441">
            <v>0</v>
          </cell>
          <cell r="BG1441">
            <v>0</v>
          </cell>
        </row>
        <row r="1442">
          <cell r="D1442" t="str">
            <v>HHCRO</v>
          </cell>
          <cell r="E1442" t="str">
            <v>N/A</v>
          </cell>
          <cell r="P1442">
            <v>42874</v>
          </cell>
          <cell r="Z1442">
            <v>2205.2415000000001</v>
          </cell>
          <cell r="AO1442" t="str">
            <v>N</v>
          </cell>
          <cell r="BA1442">
            <v>13365.1</v>
          </cell>
          <cell r="BF1442">
            <v>0</v>
          </cell>
          <cell r="BG1442">
            <v>0</v>
          </cell>
        </row>
        <row r="1443">
          <cell r="D1443" t="str">
            <v>HHCRO</v>
          </cell>
          <cell r="E1443" t="str">
            <v>N/A</v>
          </cell>
          <cell r="P1443">
            <v>42872</v>
          </cell>
          <cell r="Z1443">
            <v>3631.1880000000001</v>
          </cell>
          <cell r="AO1443" t="str">
            <v>N</v>
          </cell>
          <cell r="BA1443">
            <v>22007.200000000001</v>
          </cell>
          <cell r="BF1443">
            <v>0</v>
          </cell>
          <cell r="BG1443">
            <v>0</v>
          </cell>
        </row>
        <row r="1444">
          <cell r="D1444" t="str">
            <v>HHCRO</v>
          </cell>
          <cell r="E1444" t="str">
            <v>N/A</v>
          </cell>
          <cell r="P1444">
            <v>42880</v>
          </cell>
          <cell r="Z1444">
            <v>2012.472</v>
          </cell>
          <cell r="AO1444" t="str">
            <v>N</v>
          </cell>
          <cell r="BA1444">
            <v>12196.8</v>
          </cell>
          <cell r="BF1444">
            <v>0</v>
          </cell>
          <cell r="BG1444">
            <v>0</v>
          </cell>
        </row>
      </sheetData>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nth end process"/>
      <sheetName val="Cost Tracker"/>
      <sheetName val="Limit PO Invoices Marcoms"/>
      <sheetName val="Limit PO Invoices Cust Journeys"/>
      <sheetName val="References to be updated&gt;&gt;&gt;&gt;"/>
      <sheetName val="Sheet1"/>
      <sheetName val="CC &amp; WBS code &amp; Mng"/>
      <sheetName val="GL account numbers"/>
      <sheetName val="PO request form"/>
      <sheetName val="Lists"/>
      <sheetName val="Commercial Cost tracker 2012-20"/>
    </sheetNames>
    <sheetDataSet>
      <sheetData sheetId="0"/>
      <sheetData sheetId="1"/>
      <sheetData sheetId="2"/>
      <sheetData sheetId="3"/>
      <sheetData sheetId="4"/>
      <sheetData sheetId="5">
        <row r="1">
          <cell r="B1" t="str">
            <v>Scheme</v>
          </cell>
        </row>
      </sheetData>
      <sheetData sheetId="6">
        <row r="2">
          <cell r="A2" t="str">
            <v xml:space="preserve"> E.0160-01</v>
          </cell>
        </row>
      </sheetData>
      <sheetData sheetId="7">
        <row r="2">
          <cell r="A2" t="str">
            <v xml:space="preserve"> E.0160-01</v>
          </cell>
        </row>
      </sheetData>
      <sheetData sheetId="8"/>
      <sheetData sheetId="9">
        <row r="5">
          <cell r="E5" t="str">
            <v>E.0160-01-R01</v>
          </cell>
        </row>
        <row r="6">
          <cell r="E6" t="str">
            <v>E.0160-01-R02</v>
          </cell>
        </row>
        <row r="7">
          <cell r="E7" t="str">
            <v>E.0160-01-R03</v>
          </cell>
        </row>
        <row r="8">
          <cell r="E8" t="str">
            <v>E.0160-01-R04</v>
          </cell>
        </row>
        <row r="9">
          <cell r="E9" t="str">
            <v>E.0160-01-R05</v>
          </cell>
        </row>
        <row r="10">
          <cell r="E10" t="str">
            <v>E.0160-01-R06</v>
          </cell>
        </row>
        <row r="11">
          <cell r="E11" t="str">
            <v>E.0160-02-R01</v>
          </cell>
        </row>
        <row r="12">
          <cell r="E12" t="str">
            <v>E.0160-02-R02</v>
          </cell>
        </row>
        <row r="13">
          <cell r="E13" t="str">
            <v>E.0160-02-R03</v>
          </cell>
        </row>
        <row r="14">
          <cell r="E14" t="str">
            <v>E.0160-03-R01</v>
          </cell>
        </row>
        <row r="15">
          <cell r="E15" t="str">
            <v>E.0160-03-R02</v>
          </cell>
        </row>
        <row r="16">
          <cell r="E16" t="str">
            <v>E.0160-03-R03</v>
          </cell>
        </row>
        <row r="17">
          <cell r="E17" t="str">
            <v>E.0160-03-R04</v>
          </cell>
        </row>
        <row r="18">
          <cell r="E18" t="str">
            <v>E.0160-03-R05</v>
          </cell>
        </row>
        <row r="19">
          <cell r="E19" t="str">
            <v>E.0160-03-R06</v>
          </cell>
        </row>
        <row r="20">
          <cell r="E20" t="str">
            <v>E.0160-03-R07</v>
          </cell>
        </row>
        <row r="21">
          <cell r="E21" t="str">
            <v>E.0160-03-R08</v>
          </cell>
        </row>
        <row r="22">
          <cell r="E22" t="str">
            <v>E.0160-04-R01</v>
          </cell>
        </row>
        <row r="23">
          <cell r="E23" t="str">
            <v>E.0160-04-R02</v>
          </cell>
        </row>
        <row r="24">
          <cell r="E24" t="str">
            <v>E.0160-04-R03</v>
          </cell>
        </row>
        <row r="25">
          <cell r="E25" t="str">
            <v>E.0160-04-R04</v>
          </cell>
        </row>
        <row r="26">
          <cell r="E26" t="str">
            <v>E.0160-04-R05</v>
          </cell>
        </row>
        <row r="27">
          <cell r="E27" t="str">
            <v>E.0160-04-R06</v>
          </cell>
        </row>
        <row r="28">
          <cell r="E28" t="str">
            <v>E.0160-04-R07</v>
          </cell>
        </row>
        <row r="29">
          <cell r="E29" t="str">
            <v>E.0160-04-R08</v>
          </cell>
        </row>
        <row r="30">
          <cell r="E30" t="str">
            <v>E.0160-04-R09</v>
          </cell>
        </row>
        <row r="31">
          <cell r="E31" t="str">
            <v>E.0160-04-R10</v>
          </cell>
        </row>
        <row r="32">
          <cell r="E32" t="str">
            <v>E.0160-04-R11</v>
          </cell>
        </row>
        <row r="33">
          <cell r="E33" t="str">
            <v>E.0160-05-R01</v>
          </cell>
        </row>
        <row r="34">
          <cell r="E34" t="str">
            <v>E.0160-05-R02</v>
          </cell>
        </row>
        <row r="35">
          <cell r="E35" t="str">
            <v>E.0160-06-R01</v>
          </cell>
        </row>
        <row r="36">
          <cell r="E36" t="str">
            <v>E.0160-06-R02</v>
          </cell>
        </row>
        <row r="37">
          <cell r="E37" t="str">
            <v>E.0160-06-R03</v>
          </cell>
        </row>
        <row r="38">
          <cell r="E38" t="str">
            <v>E.0160-07-R01</v>
          </cell>
        </row>
        <row r="39">
          <cell r="E39" t="str">
            <v>E.0160-07-R02</v>
          </cell>
        </row>
        <row r="40">
          <cell r="E40" t="str">
            <v>E.0160-07-R03</v>
          </cell>
        </row>
        <row r="41">
          <cell r="E41" t="str">
            <v>E.0160-07-R04</v>
          </cell>
        </row>
        <row r="42">
          <cell r="E42" t="str">
            <v>E.0160-08-R01</v>
          </cell>
        </row>
        <row r="43">
          <cell r="E43" t="str">
            <v>E.0160-09-R01</v>
          </cell>
        </row>
        <row r="44">
          <cell r="E44" t="str">
            <v>E.0160-09-R02</v>
          </cell>
        </row>
        <row r="45">
          <cell r="E45" t="str">
            <v>E.0160-09-R03</v>
          </cell>
        </row>
        <row r="46">
          <cell r="E46" t="str">
            <v>E.0160-09-R04</v>
          </cell>
        </row>
        <row r="47">
          <cell r="E47" t="str">
            <v>E.0160-10-R01</v>
          </cell>
        </row>
        <row r="48">
          <cell r="E48" t="str">
            <v>E.0160-11-R01</v>
          </cell>
        </row>
        <row r="49">
          <cell r="E49" t="str">
            <v>E.0160-11-R02</v>
          </cell>
        </row>
        <row r="50">
          <cell r="E50" t="str">
            <v>E.0160-40</v>
          </cell>
        </row>
        <row r="51">
          <cell r="E51" t="str">
            <v>E.0160-40-R01</v>
          </cell>
        </row>
        <row r="52">
          <cell r="E52" t="str">
            <v>E.0160-40-R02</v>
          </cell>
        </row>
        <row r="53">
          <cell r="E53" t="str">
            <v>E.0160-40-R03</v>
          </cell>
        </row>
        <row r="54">
          <cell r="E54" t="str">
            <v>E.0160-40-R04</v>
          </cell>
        </row>
        <row r="55">
          <cell r="E55" t="str">
            <v>E.0160-40-R05</v>
          </cell>
        </row>
        <row r="56">
          <cell r="E56" t="str">
            <v>E.0160-40-R06</v>
          </cell>
        </row>
        <row r="57">
          <cell r="E57" t="str">
            <v>E.0160-40-R07</v>
          </cell>
        </row>
        <row r="58">
          <cell r="E58" t="str">
            <v>E.0160-40-R08</v>
          </cell>
        </row>
        <row r="59">
          <cell r="E59" t="str">
            <v>E.0160-40-R09</v>
          </cell>
        </row>
        <row r="60">
          <cell r="E60" t="str">
            <v>E.0160-40-R10</v>
          </cell>
        </row>
        <row r="61">
          <cell r="E61" t="str">
            <v>E.0160-40-R11</v>
          </cell>
        </row>
        <row r="62">
          <cell r="E62" t="str">
            <v>E.0160-41</v>
          </cell>
        </row>
        <row r="63">
          <cell r="E63" t="str">
            <v>E.0160-41-R01</v>
          </cell>
        </row>
        <row r="64">
          <cell r="E64" t="str">
            <v>E.0160-41-R02</v>
          </cell>
        </row>
        <row r="65">
          <cell r="E65" t="str">
            <v>E.0160-41-R03</v>
          </cell>
        </row>
        <row r="66">
          <cell r="E66" t="str">
            <v>E.0160-41-R04</v>
          </cell>
        </row>
        <row r="67">
          <cell r="E67" t="str">
            <v>E.0160-41-R05</v>
          </cell>
        </row>
        <row r="68">
          <cell r="E68" t="str">
            <v>E.0160-41-R06</v>
          </cell>
        </row>
        <row r="69">
          <cell r="E69" t="str">
            <v>E.0160-41-R07</v>
          </cell>
        </row>
        <row r="70">
          <cell r="E70" t="str">
            <v>E.0160-41-R08</v>
          </cell>
        </row>
        <row r="71">
          <cell r="E71" t="str">
            <v>E.0160-41-R09</v>
          </cell>
        </row>
        <row r="72">
          <cell r="E72" t="str">
            <v>E.0160-41-R10</v>
          </cell>
        </row>
        <row r="73">
          <cell r="E73" t="str">
            <v>E.0160-41-R11</v>
          </cell>
        </row>
        <row r="74">
          <cell r="E74" t="str">
            <v>E.0160-42</v>
          </cell>
        </row>
        <row r="75">
          <cell r="E75" t="str">
            <v>E.0160-42-R01</v>
          </cell>
        </row>
        <row r="76">
          <cell r="E76" t="str">
            <v>E.0160-42-R02</v>
          </cell>
        </row>
        <row r="77">
          <cell r="E77" t="str">
            <v>E.0160-42-R03</v>
          </cell>
        </row>
        <row r="78">
          <cell r="E78" t="str">
            <v>E.0160-42-R04</v>
          </cell>
        </row>
        <row r="79">
          <cell r="E79" t="str">
            <v>E.0160-42-R05</v>
          </cell>
        </row>
        <row r="80">
          <cell r="E80" t="str">
            <v>E.0160-42-R06</v>
          </cell>
        </row>
        <row r="81">
          <cell r="E81" t="str">
            <v>E.0160-42-R07</v>
          </cell>
        </row>
        <row r="82">
          <cell r="E82" t="str">
            <v>E.0160-42-R08</v>
          </cell>
        </row>
        <row r="83">
          <cell r="E83" t="str">
            <v>E.0160-42-R09</v>
          </cell>
        </row>
        <row r="84">
          <cell r="E84" t="str">
            <v>E.0160-42-R10</v>
          </cell>
        </row>
        <row r="85">
          <cell r="E85" t="str">
            <v>E.0160-42-R11</v>
          </cell>
        </row>
        <row r="86">
          <cell r="E86" t="str">
            <v>E.0160-42-R12</v>
          </cell>
        </row>
        <row r="87">
          <cell r="E87" t="str">
            <v>E.0160-42-R13</v>
          </cell>
        </row>
        <row r="88">
          <cell r="E88" t="str">
            <v>E.0160-42-R14</v>
          </cell>
        </row>
        <row r="89">
          <cell r="E89" t="str">
            <v>E.0160-42-R15</v>
          </cell>
        </row>
        <row r="90">
          <cell r="E90" t="str">
            <v>E.0160-42-R16</v>
          </cell>
        </row>
        <row r="91">
          <cell r="E91" t="str">
            <v>E.0160-42-R17</v>
          </cell>
        </row>
        <row r="92">
          <cell r="E92" t="str">
            <v>E.0160-43</v>
          </cell>
        </row>
        <row r="93">
          <cell r="E93" t="str">
            <v>E.0160-43-R01</v>
          </cell>
        </row>
        <row r="94">
          <cell r="E94" t="str">
            <v>E.0160-43-R02</v>
          </cell>
        </row>
        <row r="95">
          <cell r="E95" t="str">
            <v>E.0160-43-R03</v>
          </cell>
        </row>
        <row r="96">
          <cell r="E96" t="str">
            <v>E.0160-43-R04</v>
          </cell>
        </row>
        <row r="97">
          <cell r="E97" t="str">
            <v>E.0160-43-R05</v>
          </cell>
        </row>
        <row r="98">
          <cell r="E98" t="str">
            <v>E.0160-43-R06</v>
          </cell>
        </row>
        <row r="99">
          <cell r="E99" t="str">
            <v>E.0160-43-R07</v>
          </cell>
        </row>
        <row r="100">
          <cell r="E100" t="str">
            <v>E.0160-43-R08</v>
          </cell>
        </row>
        <row r="101">
          <cell r="E101" t="str">
            <v>E.0160-43-R09</v>
          </cell>
        </row>
        <row r="102">
          <cell r="E102" t="str">
            <v>E.0160-43-R10</v>
          </cell>
        </row>
        <row r="103">
          <cell r="E103" t="str">
            <v>E.0160-44</v>
          </cell>
        </row>
        <row r="104">
          <cell r="E104" t="str">
            <v>E.0160-44-R01</v>
          </cell>
        </row>
        <row r="105">
          <cell r="E105" t="str">
            <v>E.0160-44-R02</v>
          </cell>
        </row>
        <row r="106">
          <cell r="E106" t="str">
            <v>E.0160-44-R03</v>
          </cell>
        </row>
        <row r="107">
          <cell r="E107" t="str">
            <v>E.0160-44-R04</v>
          </cell>
        </row>
        <row r="108">
          <cell r="E108" t="str">
            <v>E.0160-45-R01</v>
          </cell>
        </row>
        <row r="109">
          <cell r="E109" t="str">
            <v>E.0160-45</v>
          </cell>
        </row>
        <row r="110">
          <cell r="E110" t="str">
            <v>E.0160-46-R01</v>
          </cell>
        </row>
        <row r="111">
          <cell r="E111" t="str">
            <v>E.0160-46</v>
          </cell>
        </row>
        <row r="112">
          <cell r="E112" t="str">
            <v>E.0160-47-R01</v>
          </cell>
        </row>
        <row r="113">
          <cell r="E113" t="str">
            <v>E.0160-47</v>
          </cell>
        </row>
      </sheetData>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s://www.gov.uk/government/statistics/household-energy-efficiency-statistics-detailed-report-2019"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N33"/>
  <sheetViews>
    <sheetView tabSelected="1" zoomScale="70" zoomScaleNormal="70" workbookViewId="0">
      <selection activeCell="K19" sqref="K19"/>
    </sheetView>
  </sheetViews>
  <sheetFormatPr defaultRowHeight="15" x14ac:dyDescent="0.25"/>
  <cols>
    <col min="2" max="2" width="50.28515625" customWidth="1"/>
    <col min="3" max="3" width="18.42578125" bestFit="1" customWidth="1"/>
    <col min="4" max="4" width="19.28515625" bestFit="1" customWidth="1"/>
    <col min="5" max="5" width="18.140625" bestFit="1" customWidth="1"/>
    <col min="6" max="6" width="19.42578125" bestFit="1" customWidth="1"/>
    <col min="7" max="7" width="15.28515625" bestFit="1" customWidth="1"/>
    <col min="8" max="8" width="30.7109375" customWidth="1"/>
    <col min="11" max="11" width="13.42578125" customWidth="1"/>
    <col min="12" max="12" width="18.7109375" customWidth="1"/>
    <col min="13" max="13" width="21.85546875" customWidth="1"/>
    <col min="14" max="14" width="30.7109375" customWidth="1"/>
  </cols>
  <sheetData>
    <row r="2" spans="2:8" x14ac:dyDescent="0.25">
      <c r="B2" s="102" t="s">
        <v>197</v>
      </c>
      <c r="C2" s="103" t="s">
        <v>198</v>
      </c>
      <c r="E2" t="s">
        <v>199</v>
      </c>
    </row>
    <row r="3" spans="2:8" ht="30" x14ac:dyDescent="0.25">
      <c r="B3" s="113" t="s">
        <v>128</v>
      </c>
      <c r="C3" s="107">
        <f>2400000</f>
        <v>2400000</v>
      </c>
      <c r="D3" s="99"/>
      <c r="E3" s="99" t="s">
        <v>200</v>
      </c>
      <c r="F3" s="99">
        <v>23732635</v>
      </c>
    </row>
    <row r="4" spans="2:8" x14ac:dyDescent="0.25">
      <c r="B4" s="113" t="s">
        <v>129</v>
      </c>
      <c r="C4" s="107">
        <f>Approach!B4*1000</f>
        <v>-343000</v>
      </c>
      <c r="D4" s="99"/>
      <c r="E4" s="99" t="s">
        <v>201</v>
      </c>
      <c r="F4" s="99">
        <v>2449798.3333593137</v>
      </c>
    </row>
    <row r="5" spans="2:8" x14ac:dyDescent="0.25">
      <c r="B5" s="108" t="s">
        <v>202</v>
      </c>
      <c r="C5" s="107">
        <f>C3+C4</f>
        <v>2057000</v>
      </c>
      <c r="D5" s="99"/>
      <c r="E5" s="99" t="s">
        <v>203</v>
      </c>
      <c r="F5" s="99">
        <v>1341624.4373579992</v>
      </c>
    </row>
    <row r="6" spans="2:8" x14ac:dyDescent="0.25">
      <c r="B6" s="113" t="s">
        <v>134</v>
      </c>
      <c r="C6" s="107">
        <f>C5*SUM($F$3:$F$6)/SUM($F$3:$F$5)</f>
        <v>2115292.9967226726</v>
      </c>
      <c r="D6" s="99"/>
      <c r="E6" s="99" t="s">
        <v>204</v>
      </c>
      <c r="F6" s="99">
        <v>779999.90735200269</v>
      </c>
    </row>
    <row r="7" spans="2:8" x14ac:dyDescent="0.25">
      <c r="B7" s="108" t="s">
        <v>205</v>
      </c>
      <c r="C7" s="111">
        <f>C6</f>
        <v>2115292.9967226726</v>
      </c>
      <c r="D7" s="99"/>
      <c r="E7" s="99"/>
      <c r="F7" s="99"/>
    </row>
    <row r="8" spans="2:8" x14ac:dyDescent="0.25">
      <c r="C8" s="99"/>
      <c r="D8" s="99"/>
      <c r="E8" s="99"/>
      <c r="F8" s="99"/>
    </row>
    <row r="9" spans="2:8" x14ac:dyDescent="0.25">
      <c r="B9" s="102" t="s">
        <v>206</v>
      </c>
      <c r="C9" s="112" t="s">
        <v>207</v>
      </c>
      <c r="D9" s="99"/>
      <c r="E9" s="99"/>
      <c r="F9" s="99"/>
    </row>
    <row r="10" spans="2:8" ht="30" x14ac:dyDescent="0.25">
      <c r="B10" s="113" t="s">
        <v>128</v>
      </c>
      <c r="C10" s="114">
        <f>Approach!C3*1000</f>
        <v>3650000</v>
      </c>
      <c r="D10" s="99"/>
      <c r="E10" s="159" t="s">
        <v>214</v>
      </c>
      <c r="F10" s="99"/>
    </row>
    <row r="11" spans="2:8" ht="30" x14ac:dyDescent="0.25">
      <c r="B11" s="113" t="s">
        <v>208</v>
      </c>
      <c r="C11" s="114">
        <f>Approach!C5*1000</f>
        <v>1273550</v>
      </c>
      <c r="D11" s="99"/>
      <c r="E11" s="151" t="s">
        <v>243</v>
      </c>
      <c r="F11" s="152" t="s">
        <v>244</v>
      </c>
      <c r="G11" s="151" t="s">
        <v>245</v>
      </c>
      <c r="H11" s="153"/>
    </row>
    <row r="12" spans="2:8" ht="30" x14ac:dyDescent="0.25">
      <c r="B12" s="113" t="s">
        <v>209</v>
      </c>
      <c r="C12" s="115">
        <f>C10-C11</f>
        <v>2376450</v>
      </c>
      <c r="D12" s="99"/>
      <c r="E12" s="154">
        <f>C5+C11+C12</f>
        <v>5707000</v>
      </c>
      <c r="F12" s="154">
        <f>'T8.4'!D35*1000</f>
        <v>5253000</v>
      </c>
      <c r="G12" s="154">
        <f>F12+'T8.4'!C35*1000</f>
        <v>6074000</v>
      </c>
      <c r="H12" s="155" t="s">
        <v>246</v>
      </c>
    </row>
    <row r="13" spans="2:8" x14ac:dyDescent="0.25">
      <c r="B13" s="108" t="s">
        <v>202</v>
      </c>
      <c r="C13" s="107">
        <f>C11</f>
        <v>1273550</v>
      </c>
      <c r="D13" s="99"/>
      <c r="E13" s="99"/>
      <c r="F13" s="99"/>
    </row>
    <row r="14" spans="2:8" x14ac:dyDescent="0.25">
      <c r="B14" s="113" t="s">
        <v>210</v>
      </c>
      <c r="C14" s="107">
        <f>C13*SUM($F$3:$F$6)/SUM($F$3:$F$5)</f>
        <v>1309640.9314419834</v>
      </c>
      <c r="D14" s="99"/>
      <c r="E14" s="99"/>
      <c r="F14" s="99"/>
    </row>
    <row r="15" spans="2:8" x14ac:dyDescent="0.25">
      <c r="B15" s="108" t="s">
        <v>205</v>
      </c>
      <c r="C15" s="111">
        <f>C14</f>
        <v>1309640.9314419834</v>
      </c>
      <c r="D15" s="99"/>
      <c r="E15" s="99"/>
      <c r="F15" s="99"/>
    </row>
    <row r="16" spans="2:8" x14ac:dyDescent="0.25">
      <c r="C16" s="99"/>
      <c r="D16" s="99"/>
      <c r="E16" s="99"/>
      <c r="F16" s="99"/>
    </row>
    <row r="17" spans="2:14" x14ac:dyDescent="0.25">
      <c r="B17" s="102" t="s">
        <v>211</v>
      </c>
      <c r="C17" s="103" t="s">
        <v>215</v>
      </c>
      <c r="E17" s="159" t="s">
        <v>214</v>
      </c>
      <c r="F17" s="99"/>
    </row>
    <row r="18" spans="2:14" ht="30" x14ac:dyDescent="0.25">
      <c r="B18" s="104" t="s">
        <v>190</v>
      </c>
      <c r="C18" s="105">
        <v>7452317.7787500396</v>
      </c>
      <c r="E18" s="151" t="s">
        <v>243</v>
      </c>
      <c r="F18" s="152" t="s">
        <v>244</v>
      </c>
      <c r="G18" s="151" t="s">
        <v>245</v>
      </c>
      <c r="H18" s="153"/>
    </row>
    <row r="19" spans="2:14" ht="75" x14ac:dyDescent="0.25">
      <c r="B19" s="104" t="s">
        <v>195</v>
      </c>
      <c r="C19" s="105">
        <f>Approach!$B$13*1000</f>
        <v>-40000</v>
      </c>
      <c r="D19" s="2"/>
      <c r="E19" s="154">
        <f>C20</f>
        <v>7412317.7787500396</v>
      </c>
      <c r="F19" s="154">
        <f>'T8.5'!D35*1000</f>
        <v>8021000</v>
      </c>
      <c r="G19" s="154">
        <f>F19+'T8.5'!C35*1000</f>
        <v>8359000</v>
      </c>
      <c r="H19" s="156" t="s">
        <v>250</v>
      </c>
    </row>
    <row r="20" spans="2:14" x14ac:dyDescent="0.25">
      <c r="B20" s="108" t="s">
        <v>205</v>
      </c>
      <c r="C20" s="110">
        <f>C18+C19</f>
        <v>7412317.7787500396</v>
      </c>
    </row>
    <row r="22" spans="2:14" x14ac:dyDescent="0.25">
      <c r="B22" s="102" t="s">
        <v>136</v>
      </c>
      <c r="C22" s="103" t="s">
        <v>212</v>
      </c>
      <c r="D22" s="103" t="s">
        <v>216</v>
      </c>
      <c r="E22" s="103" t="s">
        <v>217</v>
      </c>
      <c r="F22" s="103" t="s">
        <v>213</v>
      </c>
    </row>
    <row r="23" spans="2:14" ht="30" x14ac:dyDescent="0.25">
      <c r="B23" s="104" t="s">
        <v>163</v>
      </c>
      <c r="C23" s="105">
        <v>10987982.991658293</v>
      </c>
      <c r="D23" s="105">
        <v>9423062.0738667343</v>
      </c>
      <c r="E23" s="105">
        <v>3984871.2678551264</v>
      </c>
      <c r="F23" s="105">
        <v>3908141.3446891592</v>
      </c>
      <c r="I23" s="83"/>
    </row>
    <row r="24" spans="2:14" x14ac:dyDescent="0.25">
      <c r="B24" s="104" t="s">
        <v>138</v>
      </c>
      <c r="C24" s="105">
        <f>C23</f>
        <v>10987982.991658293</v>
      </c>
      <c r="D24" s="106"/>
      <c r="E24" s="105"/>
      <c r="F24" s="106"/>
      <c r="I24" s="83"/>
    </row>
    <row r="25" spans="2:14" ht="45" x14ac:dyDescent="0.25">
      <c r="B25" s="104" t="s">
        <v>196</v>
      </c>
      <c r="C25" s="106"/>
      <c r="D25" s="107">
        <f>Approach!$B$19*1000*(D23/SUM($D$23:$E$23))</f>
        <v>-65360.167785340826</v>
      </c>
      <c r="E25" s="107">
        <f>Approach!$B$19*1000*(E23/SUM($D$23:$E$23))</f>
        <v>-27639.832214659178</v>
      </c>
      <c r="F25" s="106"/>
      <c r="I25" s="83"/>
      <c r="J25" s="118"/>
      <c r="K25" s="118"/>
    </row>
    <row r="26" spans="2:14" x14ac:dyDescent="0.25">
      <c r="B26" s="108" t="s">
        <v>202</v>
      </c>
      <c r="C26" s="106"/>
      <c r="D26" s="107">
        <f>D23+D25</f>
        <v>9357701.9060813934</v>
      </c>
      <c r="E26" s="107">
        <f>E23+E25</f>
        <v>3957231.4356404673</v>
      </c>
      <c r="F26" s="106"/>
      <c r="H26" s="120" t="s">
        <v>214</v>
      </c>
      <c r="J26" s="101"/>
      <c r="K26" s="159" t="s">
        <v>214</v>
      </c>
      <c r="L26" s="99"/>
    </row>
    <row r="27" spans="2:14" ht="30" x14ac:dyDescent="0.25">
      <c r="B27" s="104" t="s">
        <v>191</v>
      </c>
      <c r="C27" s="106"/>
      <c r="D27" s="107">
        <f>D$26*Approach!$B$20</f>
        <v>6061703.5105256718</v>
      </c>
      <c r="E27" s="107">
        <f>E$26*Approach!$B$20</f>
        <v>2563403.2720998838</v>
      </c>
      <c r="F27" s="106"/>
      <c r="H27" s="3">
        <f>SUM(D27:E27)/SUM($D$26:$E$26)</f>
        <v>0.64777694046721934</v>
      </c>
      <c r="I27" s="117"/>
      <c r="J27" s="100"/>
      <c r="K27" s="151" t="s">
        <v>243</v>
      </c>
      <c r="L27" s="152" t="s">
        <v>244</v>
      </c>
      <c r="M27" s="151" t="s">
        <v>245</v>
      </c>
      <c r="N27" s="153"/>
    </row>
    <row r="28" spans="2:14" ht="45" x14ac:dyDescent="0.25">
      <c r="B28" s="104" t="s">
        <v>192</v>
      </c>
      <c r="C28" s="106"/>
      <c r="D28" s="107">
        <f>D$26*Approach!$C$21</f>
        <v>1561262.3978948158</v>
      </c>
      <c r="E28" s="107">
        <f>E$26*Approach!$C$21</f>
        <v>660234.3932560659</v>
      </c>
      <c r="F28" s="106"/>
      <c r="H28" s="3">
        <f t="shared" ref="H28:H29" si="0">SUM(D28:E28)/SUM($D$26:$E$26)</f>
        <v>0.16684250188394878</v>
      </c>
      <c r="I28" s="100"/>
      <c r="J28" s="100"/>
      <c r="K28" s="157">
        <f>D26+E26</f>
        <v>13314933.341721861</v>
      </c>
      <c r="L28" s="157">
        <f>'T8.5'!D35*1000</f>
        <v>8021000</v>
      </c>
      <c r="M28" s="157">
        <f>L28+('T8.5'!C35*1000)</f>
        <v>8359000</v>
      </c>
      <c r="N28" s="158" t="s">
        <v>247</v>
      </c>
    </row>
    <row r="29" spans="2:14" ht="45" x14ac:dyDescent="0.25">
      <c r="B29" s="104" t="s">
        <v>193</v>
      </c>
      <c r="C29" s="106"/>
      <c r="D29" s="119">
        <f>D$26*Approach!$C$22</f>
        <v>1734030.820426085</v>
      </c>
      <c r="E29" s="119">
        <f>E$26*Approach!$C$22</f>
        <v>733295.56143480854</v>
      </c>
      <c r="F29" s="106"/>
      <c r="H29" s="3">
        <f t="shared" si="0"/>
        <v>0.18530519969856821</v>
      </c>
      <c r="I29" s="100"/>
      <c r="J29" s="100"/>
    </row>
    <row r="30" spans="2:14" x14ac:dyDescent="0.25">
      <c r="B30" s="109" t="s">
        <v>218</v>
      </c>
      <c r="C30" s="110">
        <f>C24</f>
        <v>10987982.991658293</v>
      </c>
      <c r="D30" s="111"/>
      <c r="E30" s="111"/>
      <c r="F30" s="111"/>
      <c r="I30" s="100"/>
      <c r="J30" s="100"/>
    </row>
    <row r="31" spans="2:14" x14ac:dyDescent="0.25">
      <c r="B31" s="109" t="s">
        <v>219</v>
      </c>
      <c r="C31" s="110"/>
      <c r="D31" s="111">
        <f>D27</f>
        <v>6061703.5105256718</v>
      </c>
      <c r="E31" s="111">
        <f>E27</f>
        <v>2563403.2720998838</v>
      </c>
      <c r="F31" s="111"/>
      <c r="G31" s="83"/>
      <c r="H31" s="83"/>
      <c r="I31" s="83"/>
    </row>
    <row r="32" spans="2:14" x14ac:dyDescent="0.25">
      <c r="B32" s="109" t="s">
        <v>220</v>
      </c>
      <c r="C32" s="110"/>
      <c r="D32" s="111">
        <f>D28</f>
        <v>1561262.3978948158</v>
      </c>
      <c r="E32" s="111">
        <f>E28</f>
        <v>660234.3932560659</v>
      </c>
      <c r="F32" s="111"/>
      <c r="H32" s="150"/>
    </row>
    <row r="33" spans="2:6" x14ac:dyDescent="0.25">
      <c r="B33" s="109" t="s">
        <v>221</v>
      </c>
      <c r="C33" s="110"/>
      <c r="D33" s="111"/>
      <c r="E33" s="111"/>
      <c r="F33" s="111">
        <f>F23</f>
        <v>3908141.3446891592</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27"/>
  <sheetViews>
    <sheetView workbookViewId="0">
      <selection activeCell="C12" sqref="C12"/>
    </sheetView>
  </sheetViews>
  <sheetFormatPr defaultColWidth="9.140625" defaultRowHeight="15" x14ac:dyDescent="0.25"/>
  <cols>
    <col min="1" max="1" width="55.140625" style="49" customWidth="1"/>
    <col min="2" max="2" width="19.85546875" style="49" customWidth="1"/>
    <col min="3" max="3" width="13.7109375" style="49" customWidth="1"/>
    <col min="4" max="4" width="7.42578125" style="49" customWidth="1"/>
    <col min="5" max="5" width="99.140625" style="49" customWidth="1"/>
    <col min="6" max="16384" width="9.140625" style="49"/>
  </cols>
  <sheetData>
    <row r="1" spans="1:5" ht="18.75" x14ac:dyDescent="0.25">
      <c r="A1" s="59" t="s">
        <v>0</v>
      </c>
      <c r="B1" s="60"/>
    </row>
    <row r="2" spans="1:5" s="58" customFormat="1" x14ac:dyDescent="0.25">
      <c r="B2" s="58" t="s">
        <v>130</v>
      </c>
      <c r="C2" s="58" t="s">
        <v>131</v>
      </c>
    </row>
    <row r="3" spans="1:5" ht="30" x14ac:dyDescent="0.25">
      <c r="A3" s="49" t="s">
        <v>128</v>
      </c>
      <c r="B3" s="60">
        <f>'Nos from EST reports'!I42</f>
        <v>2400</v>
      </c>
      <c r="C3" s="49">
        <f>'Nos from EST reports'!I43</f>
        <v>3650</v>
      </c>
    </row>
    <row r="4" spans="1:5" x14ac:dyDescent="0.25">
      <c r="A4" s="49" t="s">
        <v>129</v>
      </c>
      <c r="B4" s="60">
        <f>-('T8.3'!B35-'T8.3'!B17)</f>
        <v>-343</v>
      </c>
    </row>
    <row r="5" spans="1:5" ht="30" x14ac:dyDescent="0.25">
      <c r="A5" s="49" t="s">
        <v>133</v>
      </c>
      <c r="B5" s="60"/>
      <c r="C5" s="69">
        <f>SUM('Nos from EST reports'!C153:H153)</f>
        <v>1273.55</v>
      </c>
      <c r="E5" s="60"/>
    </row>
    <row r="6" spans="1:5" ht="30" x14ac:dyDescent="0.25">
      <c r="A6" s="49" t="s">
        <v>137</v>
      </c>
      <c r="B6" s="60"/>
      <c r="C6" s="69">
        <f>SUM(C3-C5)</f>
        <v>2376.4499999999998</v>
      </c>
    </row>
    <row r="7" spans="1:5" x14ac:dyDescent="0.25">
      <c r="A7" s="49" t="s">
        <v>134</v>
      </c>
    </row>
    <row r="8" spans="1:5" x14ac:dyDescent="0.25">
      <c r="A8" s="49" t="s">
        <v>132</v>
      </c>
    </row>
    <row r="11" spans="1:5" ht="18.75" x14ac:dyDescent="0.25">
      <c r="A11" s="59" t="s">
        <v>135</v>
      </c>
    </row>
    <row r="12" spans="1:5" ht="30" x14ac:dyDescent="0.25">
      <c r="A12" s="49" t="s">
        <v>190</v>
      </c>
    </row>
    <row r="13" spans="1:5" ht="30" x14ac:dyDescent="0.25">
      <c r="A13" s="49" t="s">
        <v>195</v>
      </c>
      <c r="B13" s="60">
        <f>-('T8.3'!D35-'T8.3'!D24)</f>
        <v>-40</v>
      </c>
    </row>
    <row r="16" spans="1:5" ht="18.75" x14ac:dyDescent="0.25">
      <c r="A16" s="59" t="s">
        <v>136</v>
      </c>
    </row>
    <row r="17" spans="1:5" ht="30" x14ac:dyDescent="0.25">
      <c r="A17" s="49" t="s">
        <v>163</v>
      </c>
    </row>
    <row r="18" spans="1:5" x14ac:dyDescent="0.25">
      <c r="A18" s="49" t="s">
        <v>138</v>
      </c>
    </row>
    <row r="19" spans="1:5" ht="45" x14ac:dyDescent="0.25">
      <c r="A19" s="49" t="s">
        <v>196</v>
      </c>
      <c r="B19" s="60">
        <f>-('T8.3'!C35-'T8.3'!C24)</f>
        <v>-93</v>
      </c>
    </row>
    <row r="20" spans="1:5" ht="30" x14ac:dyDescent="0.25">
      <c r="A20" s="49" t="s">
        <v>191</v>
      </c>
      <c r="B20" s="98">
        <f>'Nos from EST reports'!I109</f>
        <v>0.64777694046721934</v>
      </c>
    </row>
    <row r="21" spans="1:5" ht="30" x14ac:dyDescent="0.25">
      <c r="A21" s="49" t="s">
        <v>192</v>
      </c>
      <c r="C21" s="98">
        <f>'Nos from EST reports'!I111</f>
        <v>0.16684250188394875</v>
      </c>
    </row>
    <row r="22" spans="1:5" ht="30" x14ac:dyDescent="0.25">
      <c r="A22" s="49" t="s">
        <v>193</v>
      </c>
      <c r="C22" s="98">
        <f>SUM('Nos from EST reports'!I112:I116)</f>
        <v>0.18530519969856821</v>
      </c>
    </row>
    <row r="23" spans="1:5" x14ac:dyDescent="0.25">
      <c r="C23" s="86"/>
    </row>
    <row r="26" spans="1:5" x14ac:dyDescent="0.25">
      <c r="D26" s="60"/>
    </row>
    <row r="27" spans="1:5" x14ac:dyDescent="0.25">
      <c r="E27" s="49">
        <f>D26*C21</f>
        <v>0</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C7"/>
  <sheetViews>
    <sheetView workbookViewId="0">
      <selection activeCell="C8" sqref="C8"/>
    </sheetView>
  </sheetViews>
  <sheetFormatPr defaultRowHeight="15" x14ac:dyDescent="0.25"/>
  <cols>
    <col min="2" max="2" width="14.28515625" customWidth="1"/>
    <col min="3" max="3" width="14.7109375" customWidth="1"/>
  </cols>
  <sheetData>
    <row r="1" spans="2:3" ht="15.75" thickBot="1" x14ac:dyDescent="0.3"/>
    <row r="2" spans="2:3" ht="15.75" thickBot="1" x14ac:dyDescent="0.3">
      <c r="B2" s="77" t="s">
        <v>155</v>
      </c>
      <c r="C2" s="78" t="s">
        <v>156</v>
      </c>
    </row>
    <row r="3" spans="2:3" ht="15.75" thickBot="1" x14ac:dyDescent="0.3">
      <c r="B3" s="79" t="s">
        <v>157</v>
      </c>
      <c r="C3" s="80" t="s">
        <v>158</v>
      </c>
    </row>
    <row r="4" spans="2:3" ht="15.75" thickBot="1" x14ac:dyDescent="0.3">
      <c r="B4" s="81" t="s">
        <v>159</v>
      </c>
      <c r="C4" s="82">
        <v>2017</v>
      </c>
    </row>
    <row r="5" spans="2:3" ht="15.75" thickBot="1" x14ac:dyDescent="0.3">
      <c r="B5" s="79" t="s">
        <v>160</v>
      </c>
      <c r="C5" s="80" t="s">
        <v>161</v>
      </c>
    </row>
    <row r="6" spans="2:3" ht="15.75" thickBot="1" x14ac:dyDescent="0.3">
      <c r="B6" s="81" t="s">
        <v>162</v>
      </c>
      <c r="C6" s="82">
        <v>2016</v>
      </c>
    </row>
    <row r="7" spans="2:3" x14ac:dyDescent="0.25">
      <c r="B7" s="83"/>
    </row>
  </sheetData>
  <pageMargins left="0.7" right="0.7" top="0.75" bottom="0.75" header="0.3" footer="0.3"/>
  <pageSetup paperSize="9" orientation="portrait" horizontalDpi="90" verticalDpi="9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X167"/>
  <sheetViews>
    <sheetView topLeftCell="C1" zoomScale="70" zoomScaleNormal="70" workbookViewId="0">
      <selection activeCell="D158" sqref="D158"/>
    </sheetView>
  </sheetViews>
  <sheetFormatPr defaultRowHeight="15" x14ac:dyDescent="0.25"/>
  <cols>
    <col min="1" max="1" width="23" customWidth="1"/>
    <col min="2" max="2" width="34.85546875" customWidth="1"/>
    <col min="3" max="3" width="32.28515625" customWidth="1"/>
    <col min="4" max="4" width="28.85546875" customWidth="1"/>
    <col min="5" max="5" width="41.7109375" customWidth="1"/>
    <col min="6" max="6" width="29.85546875" customWidth="1"/>
    <col min="7" max="7" width="23.85546875" customWidth="1"/>
    <col min="8" max="8" width="28.42578125" customWidth="1"/>
    <col min="9" max="9" width="46.28515625" customWidth="1"/>
    <col min="10" max="10" width="34.7109375" customWidth="1"/>
    <col min="11" max="11" width="22" customWidth="1"/>
    <col min="12" max="12" width="21.85546875" customWidth="1"/>
    <col min="13" max="13" width="23.5703125" customWidth="1"/>
  </cols>
  <sheetData>
    <row r="2" spans="1:8" s="1" customFormat="1" x14ac:dyDescent="0.25">
      <c r="A2" s="1" t="s">
        <v>181</v>
      </c>
    </row>
    <row r="3" spans="1:8" x14ac:dyDescent="0.25">
      <c r="A3" t="s">
        <v>149</v>
      </c>
      <c r="B3" t="s">
        <v>150</v>
      </c>
    </row>
    <row r="6" spans="1:8" x14ac:dyDescent="0.25">
      <c r="B6" s="4" t="s">
        <v>151</v>
      </c>
    </row>
    <row r="9" spans="1:8" x14ac:dyDescent="0.25">
      <c r="F9">
        <f>AVERAGE(3110,3310)</f>
        <v>3210</v>
      </c>
    </row>
    <row r="14" spans="1:8" x14ac:dyDescent="0.25">
      <c r="F14" s="5" t="s">
        <v>5</v>
      </c>
      <c r="G14" s="5" t="s">
        <v>6</v>
      </c>
      <c r="H14" s="5" t="s">
        <v>7</v>
      </c>
    </row>
    <row r="15" spans="1:8" x14ac:dyDescent="0.25">
      <c r="E15" t="s">
        <v>8</v>
      </c>
      <c r="F15">
        <v>2250</v>
      </c>
      <c r="G15">
        <v>2430</v>
      </c>
      <c r="H15">
        <f>AVERAGE(F15:G15)</f>
        <v>2340</v>
      </c>
    </row>
    <row r="16" spans="1:8" x14ac:dyDescent="0.25">
      <c r="E16" s="6" t="s">
        <v>10</v>
      </c>
      <c r="F16">
        <v>879</v>
      </c>
      <c r="G16">
        <v>992</v>
      </c>
      <c r="H16">
        <f t="shared" ref="H16:H30" si="0">AVERAGE(F16:G16)</f>
        <v>935.5</v>
      </c>
    </row>
    <row r="17" spans="5:8" x14ac:dyDescent="0.25">
      <c r="E17" s="6" t="s">
        <v>11</v>
      </c>
      <c r="F17">
        <v>478</v>
      </c>
      <c r="G17">
        <v>563</v>
      </c>
      <c r="H17">
        <f t="shared" si="0"/>
        <v>520.5</v>
      </c>
    </row>
    <row r="18" spans="5:8" x14ac:dyDescent="0.25">
      <c r="E18" s="6" t="s">
        <v>12</v>
      </c>
      <c r="F18">
        <v>427</v>
      </c>
      <c r="G18">
        <v>507</v>
      </c>
      <c r="H18">
        <f t="shared" si="0"/>
        <v>467</v>
      </c>
    </row>
    <row r="19" spans="5:8" x14ac:dyDescent="0.25">
      <c r="E19" s="6" t="s">
        <v>13</v>
      </c>
      <c r="F19">
        <v>379</v>
      </c>
      <c r="G19">
        <v>455</v>
      </c>
      <c r="H19">
        <f t="shared" si="0"/>
        <v>417</v>
      </c>
    </row>
    <row r="20" spans="5:8" x14ac:dyDescent="0.25">
      <c r="E20" s="6" t="s">
        <v>14</v>
      </c>
      <c r="F20">
        <v>334</v>
      </c>
      <c r="G20">
        <v>406</v>
      </c>
      <c r="H20">
        <f t="shared" si="0"/>
        <v>370</v>
      </c>
    </row>
    <row r="21" spans="5:8" x14ac:dyDescent="0.25">
      <c r="E21" s="6" t="s">
        <v>15</v>
      </c>
      <c r="F21">
        <v>188</v>
      </c>
      <c r="G21">
        <v>243</v>
      </c>
      <c r="H21">
        <f t="shared" si="0"/>
        <v>215.5</v>
      </c>
    </row>
    <row r="22" spans="5:8" x14ac:dyDescent="0.25">
      <c r="E22" s="6" t="s">
        <v>16</v>
      </c>
      <c r="F22">
        <v>121</v>
      </c>
      <c r="G22">
        <v>166</v>
      </c>
      <c r="H22">
        <f t="shared" si="0"/>
        <v>143.5</v>
      </c>
    </row>
    <row r="23" spans="5:8" x14ac:dyDescent="0.25">
      <c r="E23" s="6" t="s">
        <v>17</v>
      </c>
      <c r="F23">
        <v>46.5</v>
      </c>
      <c r="G23">
        <v>75.8</v>
      </c>
      <c r="H23">
        <f t="shared" si="0"/>
        <v>61.15</v>
      </c>
    </row>
    <row r="24" spans="5:8" ht="15" customHeight="1" x14ac:dyDescent="0.25">
      <c r="E24" t="s">
        <v>18</v>
      </c>
      <c r="F24">
        <v>572</v>
      </c>
      <c r="G24">
        <v>664</v>
      </c>
      <c r="H24">
        <f t="shared" si="0"/>
        <v>618</v>
      </c>
    </row>
    <row r="25" spans="5:8" x14ac:dyDescent="0.25">
      <c r="E25" t="s">
        <v>19</v>
      </c>
      <c r="F25">
        <v>168</v>
      </c>
      <c r="G25">
        <v>220</v>
      </c>
      <c r="H25">
        <f t="shared" si="0"/>
        <v>194</v>
      </c>
    </row>
    <row r="26" spans="5:8" x14ac:dyDescent="0.25">
      <c r="E26" t="s">
        <v>20</v>
      </c>
      <c r="F26">
        <v>127</v>
      </c>
      <c r="G26">
        <v>173</v>
      </c>
      <c r="H26">
        <f t="shared" si="0"/>
        <v>150</v>
      </c>
    </row>
    <row r="27" spans="5:8" x14ac:dyDescent="0.25">
      <c r="E27" t="s">
        <v>21</v>
      </c>
      <c r="F27">
        <v>118</v>
      </c>
      <c r="G27">
        <v>162</v>
      </c>
      <c r="H27">
        <f t="shared" si="0"/>
        <v>140</v>
      </c>
    </row>
    <row r="28" spans="5:8" x14ac:dyDescent="0.25">
      <c r="E28" t="s">
        <v>22</v>
      </c>
      <c r="F28">
        <v>104</v>
      </c>
      <c r="G28">
        <v>146</v>
      </c>
      <c r="H28">
        <f t="shared" si="0"/>
        <v>125</v>
      </c>
    </row>
    <row r="29" spans="5:8" x14ac:dyDescent="0.25">
      <c r="E29" t="s">
        <v>23</v>
      </c>
      <c r="F29">
        <v>4</v>
      </c>
      <c r="G29">
        <v>15</v>
      </c>
      <c r="H29">
        <f t="shared" si="0"/>
        <v>9.5</v>
      </c>
    </row>
    <row r="30" spans="5:8" x14ac:dyDescent="0.25">
      <c r="E30" t="s">
        <v>24</v>
      </c>
      <c r="F30">
        <v>58</v>
      </c>
      <c r="G30">
        <v>90</v>
      </c>
      <c r="H30">
        <f t="shared" si="0"/>
        <v>74</v>
      </c>
    </row>
    <row r="31" spans="5:8" x14ac:dyDescent="0.25">
      <c r="E31" s="5" t="s">
        <v>4</v>
      </c>
      <c r="F31" s="5">
        <f>F17+F18+F19+F20+F21+F23+F24+F25+F26+F27+F28+F29+F30</f>
        <v>3003.5</v>
      </c>
      <c r="G31" s="5">
        <f>G17+G18+G19+G20+G21+G23+G24+G25+G26+G27+G28+G29+G30</f>
        <v>3719.8</v>
      </c>
      <c r="H31" s="5">
        <f>H15+H24+H25+H26+H27+H28+H29+H30</f>
        <v>3650.5</v>
      </c>
    </row>
    <row r="32" spans="5:8" x14ac:dyDescent="0.25">
      <c r="E32" s="5"/>
      <c r="H32" s="76">
        <f>(3800+3500)/2</f>
        <v>3650</v>
      </c>
    </row>
    <row r="34" spans="1:10" s="1" customFormat="1" x14ac:dyDescent="0.25">
      <c r="A34" s="1" t="s">
        <v>182</v>
      </c>
    </row>
    <row r="35" spans="1:10" x14ac:dyDescent="0.25">
      <c r="A35" t="s">
        <v>152</v>
      </c>
      <c r="B35" t="s">
        <v>2</v>
      </c>
    </row>
    <row r="41" spans="1:10" x14ac:dyDescent="0.25">
      <c r="G41" s="5" t="s">
        <v>25</v>
      </c>
      <c r="H41" s="5" t="s">
        <v>26</v>
      </c>
      <c r="I41" s="5" t="s">
        <v>27</v>
      </c>
      <c r="J41" s="5"/>
    </row>
    <row r="42" spans="1:10" x14ac:dyDescent="0.25">
      <c r="F42" s="5" t="s">
        <v>9</v>
      </c>
      <c r="G42">
        <f>(8500+8800)/2</f>
        <v>8650</v>
      </c>
      <c r="H42">
        <f>AVERAGE(6200,6400)</f>
        <v>6300</v>
      </c>
      <c r="I42">
        <f>AVERAGE(2300,2500)</f>
        <v>2400</v>
      </c>
    </row>
    <row r="43" spans="1:10" x14ac:dyDescent="0.25">
      <c r="F43" s="5" t="s">
        <v>28</v>
      </c>
      <c r="G43">
        <f>AVERAGE(10900,11200)</f>
        <v>11050</v>
      </c>
      <c r="H43">
        <f>AVERAGE(7300,7500)</f>
        <v>7400</v>
      </c>
      <c r="I43">
        <f>AVERAGE(3500,3800)</f>
        <v>3650</v>
      </c>
    </row>
    <row r="44" spans="1:10" x14ac:dyDescent="0.25">
      <c r="F44" s="5" t="s">
        <v>3</v>
      </c>
      <c r="G44">
        <f>G42+G43</f>
        <v>19700</v>
      </c>
      <c r="H44">
        <f>H42+H43</f>
        <v>13700</v>
      </c>
      <c r="I44">
        <f>I42+I43</f>
        <v>6050</v>
      </c>
    </row>
    <row r="66" spans="1:24" ht="17.25" customHeight="1" x14ac:dyDescent="0.25"/>
    <row r="67" spans="1:24" s="1" customFormat="1" x14ac:dyDescent="0.25">
      <c r="A67" s="1" t="s">
        <v>183</v>
      </c>
    </row>
    <row r="68" spans="1:24" x14ac:dyDescent="0.25">
      <c r="A68" t="s">
        <v>149</v>
      </c>
      <c r="B68" t="s">
        <v>150</v>
      </c>
    </row>
    <row r="72" spans="1:24" s="84" customFormat="1" x14ac:dyDescent="0.25"/>
    <row r="76" spans="1:24" ht="28.5" customHeight="1" x14ac:dyDescent="0.25"/>
    <row r="77" spans="1:24" ht="24.75" customHeight="1" x14ac:dyDescent="0.25"/>
    <row r="80" spans="1:24" x14ac:dyDescent="0.25">
      <c r="X80" s="2"/>
    </row>
    <row r="94" spans="1:1" ht="17.25" customHeight="1" x14ac:dyDescent="0.25"/>
    <row r="95" spans="1:1" ht="17.25" customHeight="1" x14ac:dyDescent="0.25"/>
    <row r="96" spans="1:1" s="1" customFormat="1" ht="17.25" customHeight="1" x14ac:dyDescent="0.25">
      <c r="A96" s="1" t="s">
        <v>184</v>
      </c>
    </row>
    <row r="97" spans="1:9" x14ac:dyDescent="0.25">
      <c r="A97" t="s">
        <v>152</v>
      </c>
      <c r="B97" t="s">
        <v>2</v>
      </c>
    </row>
    <row r="98" spans="1:9" ht="17.25" customHeight="1" x14ac:dyDescent="0.25"/>
    <row r="99" spans="1:9" ht="17.25" customHeight="1" x14ac:dyDescent="0.25"/>
    <row r="100" spans="1:9" ht="17.25" customHeight="1" x14ac:dyDescent="0.25"/>
    <row r="101" spans="1:9" ht="17.25" customHeight="1" x14ac:dyDescent="0.25"/>
    <row r="102" spans="1:9" ht="17.25" customHeight="1" x14ac:dyDescent="0.25"/>
    <row r="103" spans="1:9" ht="17.25" customHeight="1" x14ac:dyDescent="0.25"/>
    <row r="104" spans="1:9" ht="17.25" customHeight="1" x14ac:dyDescent="0.25"/>
    <row r="105" spans="1:9" ht="25.5" customHeight="1" x14ac:dyDescent="0.25">
      <c r="D105" s="84"/>
      <c r="E105" s="84"/>
      <c r="F105" s="85" t="s">
        <v>164</v>
      </c>
      <c r="G105" s="85" t="s">
        <v>165</v>
      </c>
      <c r="H105" s="85" t="s">
        <v>166</v>
      </c>
      <c r="I105" s="85" t="s">
        <v>167</v>
      </c>
    </row>
    <row r="106" spans="1:9" ht="17.25" customHeight="1" x14ac:dyDescent="0.25">
      <c r="D106" s="165" t="s">
        <v>168</v>
      </c>
      <c r="E106" t="s">
        <v>169</v>
      </c>
      <c r="F106" s="2">
        <v>3212000</v>
      </c>
      <c r="G106" s="2">
        <v>3413000</v>
      </c>
      <c r="H106" s="2">
        <f>AVERAGE(F106:G106)</f>
        <v>3312500</v>
      </c>
    </row>
    <row r="107" spans="1:9" ht="17.25" customHeight="1" x14ac:dyDescent="0.25">
      <c r="D107" s="165"/>
      <c r="E107" t="s">
        <v>170</v>
      </c>
      <c r="F107" s="2">
        <v>16700000</v>
      </c>
      <c r="G107" s="2">
        <v>16986000</v>
      </c>
      <c r="H107" s="2">
        <f t="shared" ref="H107:H115" si="1">AVERAGE(F107:G107)</f>
        <v>16843000</v>
      </c>
    </row>
    <row r="108" spans="1:9" ht="17.25" customHeight="1" x14ac:dyDescent="0.25">
      <c r="D108" s="165"/>
      <c r="E108" t="s">
        <v>171</v>
      </c>
      <c r="F108" s="2">
        <v>6504000</v>
      </c>
      <c r="G108" s="2">
        <v>6766000</v>
      </c>
      <c r="H108" s="2">
        <f t="shared" si="1"/>
        <v>6635000</v>
      </c>
    </row>
    <row r="109" spans="1:9" ht="17.25" customHeight="1" x14ac:dyDescent="0.25">
      <c r="D109" s="165" t="s">
        <v>172</v>
      </c>
      <c r="E109" t="s">
        <v>173</v>
      </c>
      <c r="F109" s="2">
        <v>4186000</v>
      </c>
      <c r="G109" s="2">
        <v>4410000</v>
      </c>
      <c r="H109" s="2">
        <f t="shared" si="1"/>
        <v>4298000</v>
      </c>
      <c r="I109" s="3">
        <f t="shared" ref="I109:I110" si="2">H109/($H$109+$H$110)</f>
        <v>0.64777694046721934</v>
      </c>
    </row>
    <row r="110" spans="1:9" ht="17.25" customHeight="1" x14ac:dyDescent="0.25">
      <c r="D110" s="165"/>
      <c r="E110" t="s">
        <v>174</v>
      </c>
      <c r="F110" s="2">
        <v>2251000</v>
      </c>
      <c r="G110" s="2">
        <v>2423000</v>
      </c>
      <c r="H110" s="2">
        <f t="shared" si="1"/>
        <v>2337000</v>
      </c>
      <c r="I110" s="3">
        <f t="shared" si="2"/>
        <v>0.35222305953278071</v>
      </c>
    </row>
    <row r="111" spans="1:9" ht="17.25" customHeight="1" x14ac:dyDescent="0.25">
      <c r="D111" s="165" t="s">
        <v>175</v>
      </c>
      <c r="E111" t="s">
        <v>176</v>
      </c>
      <c r="F111" s="2">
        <v>1046000</v>
      </c>
      <c r="G111" s="2">
        <v>1168000</v>
      </c>
      <c r="H111" s="2">
        <f t="shared" si="1"/>
        <v>1107000</v>
      </c>
      <c r="I111" s="3">
        <f>H111/($H$109+$H$110)</f>
        <v>0.16684250188394875</v>
      </c>
    </row>
    <row r="112" spans="1:9" ht="17.25" customHeight="1" x14ac:dyDescent="0.25">
      <c r="D112" s="165"/>
      <c r="E112" t="s">
        <v>81</v>
      </c>
      <c r="F112" s="2">
        <v>247000</v>
      </c>
      <c r="G112" s="2">
        <v>308000</v>
      </c>
      <c r="H112" s="2">
        <f t="shared" si="1"/>
        <v>277500</v>
      </c>
      <c r="I112" s="3">
        <f t="shared" ref="I112:I116" si="3">H112/($H$109+$H$110)</f>
        <v>4.182366239638282E-2</v>
      </c>
    </row>
    <row r="113" spans="4:9" ht="17.25" customHeight="1" x14ac:dyDescent="0.25">
      <c r="D113" s="165"/>
      <c r="E113" t="s">
        <v>177</v>
      </c>
      <c r="F113" s="2">
        <v>599000</v>
      </c>
      <c r="G113" s="2">
        <v>692000</v>
      </c>
      <c r="H113" s="2">
        <f t="shared" si="1"/>
        <v>645500</v>
      </c>
      <c r="I113" s="3">
        <f t="shared" si="3"/>
        <v>9.7287113790504892E-2</v>
      </c>
    </row>
    <row r="114" spans="4:9" ht="17.25" customHeight="1" x14ac:dyDescent="0.25">
      <c r="D114" s="165"/>
      <c r="E114" t="s">
        <v>178</v>
      </c>
      <c r="F114" s="2">
        <v>53000</v>
      </c>
      <c r="G114" s="2">
        <v>84000</v>
      </c>
      <c r="H114" s="2">
        <f t="shared" si="1"/>
        <v>68500</v>
      </c>
      <c r="I114" s="3">
        <f t="shared" si="3"/>
        <v>1.0324039186134138E-2</v>
      </c>
    </row>
    <row r="115" spans="4:9" ht="17.25" customHeight="1" x14ac:dyDescent="0.25">
      <c r="D115" s="165"/>
      <c r="E115" t="s">
        <v>179</v>
      </c>
      <c r="F115" s="2">
        <v>121000</v>
      </c>
      <c r="G115" s="2">
        <v>166000</v>
      </c>
      <c r="H115" s="2">
        <f t="shared" si="1"/>
        <v>143500</v>
      </c>
      <c r="I115" s="3">
        <f t="shared" si="3"/>
        <v>2.1627731725697062E-2</v>
      </c>
    </row>
    <row r="116" spans="4:9" ht="17.25" customHeight="1" x14ac:dyDescent="0.25">
      <c r="D116" s="165"/>
      <c r="E116" t="s">
        <v>180</v>
      </c>
      <c r="F116" s="2">
        <v>76000</v>
      </c>
      <c r="G116" s="2">
        <v>113000</v>
      </c>
      <c r="H116" s="2">
        <f>AVERAGE(F116:G116)</f>
        <v>94500</v>
      </c>
      <c r="I116" s="3">
        <f t="shared" si="3"/>
        <v>1.4242652599849285E-2</v>
      </c>
    </row>
    <row r="117" spans="4:9" ht="17.25" customHeight="1" x14ac:dyDescent="0.25"/>
    <row r="118" spans="4:9" ht="17.25" customHeight="1" x14ac:dyDescent="0.25"/>
    <row r="119" spans="4:9" ht="17.25" customHeight="1" x14ac:dyDescent="0.25"/>
    <row r="120" spans="4:9" ht="17.25" customHeight="1" x14ac:dyDescent="0.25"/>
    <row r="121" spans="4:9" ht="17.25" customHeight="1" x14ac:dyDescent="0.25"/>
    <row r="122" spans="4:9" ht="17.25" customHeight="1" x14ac:dyDescent="0.25"/>
    <row r="123" spans="4:9" ht="17.25" customHeight="1" x14ac:dyDescent="0.25"/>
    <row r="124" spans="4:9" ht="17.25" customHeight="1" x14ac:dyDescent="0.25"/>
    <row r="125" spans="4:9" ht="17.25" customHeight="1" x14ac:dyDescent="0.25"/>
    <row r="126" spans="4:9" ht="17.25" customHeight="1" x14ac:dyDescent="0.25"/>
    <row r="127" spans="4:9" ht="17.25" customHeight="1" x14ac:dyDescent="0.25"/>
    <row r="128" spans="4:9" ht="17.25" customHeight="1" x14ac:dyDescent="0.25"/>
    <row r="129" spans="1:13" ht="17.25" customHeight="1" x14ac:dyDescent="0.25"/>
    <row r="130" spans="1:13" ht="17.25" customHeight="1" x14ac:dyDescent="0.25"/>
    <row r="131" spans="1:13" ht="17.25" customHeight="1" x14ac:dyDescent="0.25"/>
    <row r="132" spans="1:13" ht="17.25" customHeight="1" x14ac:dyDescent="0.25"/>
    <row r="133" spans="1:13" s="1" customFormat="1" x14ac:dyDescent="0.25">
      <c r="A133" s="1" t="s">
        <v>153</v>
      </c>
    </row>
    <row r="134" spans="1:13" x14ac:dyDescent="0.25">
      <c r="A134" t="s">
        <v>149</v>
      </c>
      <c r="B134" t="s">
        <v>150</v>
      </c>
      <c r="C134" t="s">
        <v>154</v>
      </c>
    </row>
    <row r="135" spans="1:13" ht="15.75" thickBot="1" x14ac:dyDescent="0.3">
      <c r="K135" s="7">
        <f>J139+J142+J146+J147</f>
        <v>1273.5499999999997</v>
      </c>
    </row>
    <row r="136" spans="1:13" ht="15.75" thickBot="1" x14ac:dyDescent="0.3">
      <c r="B136" s="160" t="s">
        <v>29</v>
      </c>
      <c r="C136" s="161"/>
      <c r="D136" s="161"/>
      <c r="E136" s="161"/>
      <c r="F136" s="161"/>
      <c r="G136" s="161"/>
      <c r="H136" s="161"/>
      <c r="I136" s="162"/>
      <c r="K136" s="7">
        <f>J140+J141+J143+J144+J148+J149+J150+J151</f>
        <v>1941.6499999999999</v>
      </c>
    </row>
    <row r="137" spans="1:13" ht="15.75" thickBot="1" x14ac:dyDescent="0.3">
      <c r="B137" s="8"/>
      <c r="C137" s="9" t="s">
        <v>30</v>
      </c>
      <c r="D137" s="10" t="s">
        <v>31</v>
      </c>
      <c r="E137" s="10" t="s">
        <v>32</v>
      </c>
      <c r="F137" s="10" t="s">
        <v>33</v>
      </c>
      <c r="G137" s="10" t="s">
        <v>34</v>
      </c>
      <c r="H137" s="11" t="s">
        <v>35</v>
      </c>
      <c r="I137" s="12" t="s">
        <v>1</v>
      </c>
      <c r="J137" s="13" t="s">
        <v>36</v>
      </c>
      <c r="K137" s="13" t="s">
        <v>37</v>
      </c>
      <c r="L137" s="13" t="s">
        <v>38</v>
      </c>
      <c r="M137" s="13" t="s">
        <v>39</v>
      </c>
    </row>
    <row r="138" spans="1:13" s="14" customFormat="1" x14ac:dyDescent="0.25">
      <c r="B138" s="15" t="s">
        <v>40</v>
      </c>
      <c r="C138" s="16"/>
      <c r="D138" s="17"/>
      <c r="E138" s="18"/>
      <c r="F138" s="19"/>
      <c r="G138" s="17"/>
      <c r="H138" s="20"/>
      <c r="I138" s="166" t="s">
        <v>41</v>
      </c>
    </row>
    <row r="139" spans="1:13" x14ac:dyDescent="0.25">
      <c r="B139" s="21" t="s">
        <v>42</v>
      </c>
      <c r="C139" s="22">
        <f>AVERAGE(6.8,20.7)</f>
        <v>13.75</v>
      </c>
      <c r="D139" s="22">
        <f>AVERAGE(15.4,34.1)</f>
        <v>24.75</v>
      </c>
      <c r="E139" s="22">
        <f>AVERAGE(7.7,22.2)</f>
        <v>14.95</v>
      </c>
      <c r="F139" s="22">
        <f>AVERAGE(52.1,83)</f>
        <v>67.55</v>
      </c>
      <c r="G139" s="22">
        <f>AVERAGE(7.6,22.1)</f>
        <v>14.850000000000001</v>
      </c>
      <c r="H139" s="22">
        <f>AVERAGE(43.6,72.1)</f>
        <v>57.849999999999994</v>
      </c>
      <c r="I139" s="167"/>
      <c r="J139" s="7">
        <f>SUM(C139:H139)</f>
        <v>193.7</v>
      </c>
      <c r="K139" t="s">
        <v>43</v>
      </c>
      <c r="L139" t="s">
        <v>43</v>
      </c>
      <c r="M139" t="s">
        <v>44</v>
      </c>
    </row>
    <row r="140" spans="1:13" x14ac:dyDescent="0.25">
      <c r="B140" s="23" t="s">
        <v>45</v>
      </c>
      <c r="C140" s="24">
        <f>AVERAGE(0,1.5)</f>
        <v>0.75</v>
      </c>
      <c r="D140" s="24">
        <f>AVERAGE(25.4,48.2)</f>
        <v>36.799999999999997</v>
      </c>
      <c r="E140" s="24">
        <f>AVERAGE(0,6.2)</f>
        <v>3.1</v>
      </c>
      <c r="F140" s="24">
        <f>AVERAGE(0,5.5)</f>
        <v>2.75</v>
      </c>
      <c r="G140" s="24">
        <f>AVERAGE(0,4.4)</f>
        <v>2.2000000000000002</v>
      </c>
      <c r="H140" s="24">
        <f>AVERAGE(19.3,39.7)</f>
        <v>29.5</v>
      </c>
      <c r="I140" s="167"/>
      <c r="J140" s="7">
        <f t="shared" ref="J140:J151" si="4">SUM(C140:H140)</f>
        <v>75.099999999999994</v>
      </c>
      <c r="K140" t="s">
        <v>43</v>
      </c>
      <c r="L140" t="s">
        <v>43</v>
      </c>
      <c r="M140" t="s">
        <v>46</v>
      </c>
    </row>
    <row r="141" spans="1:13" x14ac:dyDescent="0.25">
      <c r="A141" t="s">
        <v>194</v>
      </c>
      <c r="B141" s="25" t="s">
        <v>47</v>
      </c>
      <c r="C141" s="26"/>
      <c r="D141" s="27"/>
      <c r="E141" s="28"/>
      <c r="F141" s="29"/>
      <c r="G141" s="27"/>
      <c r="H141" s="30"/>
      <c r="I141" s="167"/>
      <c r="J141" s="7">
        <f>H29</f>
        <v>9.5</v>
      </c>
      <c r="K141" t="s">
        <v>48</v>
      </c>
      <c r="L141" t="s">
        <v>49</v>
      </c>
      <c r="M141" t="s">
        <v>50</v>
      </c>
    </row>
    <row r="142" spans="1:13" x14ac:dyDescent="0.25">
      <c r="B142" s="21" t="s">
        <v>51</v>
      </c>
      <c r="C142" s="22">
        <f>AVERAGE(0,0)</f>
        <v>0</v>
      </c>
      <c r="D142" s="22">
        <f>AVERAGE(0,0.4)</f>
        <v>0.2</v>
      </c>
      <c r="E142" s="22">
        <f>AVERAGE(0,2.2)</f>
        <v>1.1000000000000001</v>
      </c>
      <c r="F142" s="22">
        <f>AVERAGE(0,8.2)</f>
        <v>4.0999999999999996</v>
      </c>
      <c r="G142" s="22">
        <f>AVERAGE(92.4,132)</f>
        <v>112.2</v>
      </c>
      <c r="H142" s="22">
        <f>AVERAGE(13.7,31.6)</f>
        <v>22.65</v>
      </c>
      <c r="I142" s="167"/>
      <c r="J142" s="7">
        <f t="shared" si="4"/>
        <v>140.25</v>
      </c>
      <c r="K142" t="s">
        <v>43</v>
      </c>
      <c r="L142" t="s">
        <v>43</v>
      </c>
      <c r="M142" t="s">
        <v>52</v>
      </c>
    </row>
    <row r="143" spans="1:13" x14ac:dyDescent="0.25">
      <c r="A143" t="s">
        <v>194</v>
      </c>
      <c r="B143" s="25" t="s">
        <v>53</v>
      </c>
      <c r="C143" s="26"/>
      <c r="D143" s="27"/>
      <c r="E143" s="28"/>
      <c r="F143" s="29"/>
      <c r="G143" s="27"/>
      <c r="H143" s="30"/>
      <c r="I143" s="167"/>
      <c r="J143" s="7">
        <f>H28</f>
        <v>125</v>
      </c>
      <c r="K143" t="s">
        <v>48</v>
      </c>
      <c r="L143" t="s">
        <v>54</v>
      </c>
      <c r="M143" t="s">
        <v>50</v>
      </c>
    </row>
    <row r="144" spans="1:13" x14ac:dyDescent="0.25">
      <c r="A144" t="s">
        <v>194</v>
      </c>
      <c r="B144" s="25" t="s">
        <v>55</v>
      </c>
      <c r="C144" s="26"/>
      <c r="D144" s="27"/>
      <c r="E144" s="28"/>
      <c r="F144" s="29"/>
      <c r="G144" s="27"/>
      <c r="H144" s="30"/>
      <c r="I144" s="167"/>
      <c r="J144" s="7">
        <f>H24</f>
        <v>618</v>
      </c>
      <c r="L144" t="s">
        <v>54</v>
      </c>
      <c r="M144" t="s">
        <v>50</v>
      </c>
    </row>
    <row r="145" spans="1:13" s="14" customFormat="1" x14ac:dyDescent="0.25">
      <c r="B145" s="31" t="s">
        <v>56</v>
      </c>
      <c r="C145" s="32"/>
      <c r="D145" s="33"/>
      <c r="E145" s="34"/>
      <c r="F145" s="35"/>
      <c r="G145" s="33"/>
      <c r="H145" s="36"/>
      <c r="I145" s="167"/>
      <c r="J145" s="37">
        <f t="shared" si="4"/>
        <v>0</v>
      </c>
    </row>
    <row r="146" spans="1:13" x14ac:dyDescent="0.25">
      <c r="B146" s="21" t="s">
        <v>11</v>
      </c>
      <c r="C146" s="22">
        <f>AVERAGE(1,9.7)</f>
        <v>5.35</v>
      </c>
      <c r="D146" s="22">
        <f>AVERAGE(0,2.3)</f>
        <v>1.1499999999999999</v>
      </c>
      <c r="E146" s="22">
        <f>AVERAGE(0,5.2)</f>
        <v>2.6</v>
      </c>
      <c r="F146" s="22">
        <f>AVERAGE(1,9.6)</f>
        <v>5.3</v>
      </c>
      <c r="G146" s="22">
        <f>AVERAGE(462,546)</f>
        <v>504</v>
      </c>
      <c r="H146" s="22">
        <f>AVERAGE(0,5.6)</f>
        <v>2.8</v>
      </c>
      <c r="I146" s="167"/>
      <c r="J146" s="7">
        <f t="shared" si="4"/>
        <v>521.19999999999993</v>
      </c>
      <c r="K146" t="s">
        <v>43</v>
      </c>
      <c r="L146" s="38" t="s">
        <v>43</v>
      </c>
      <c r="M146" t="s">
        <v>57</v>
      </c>
    </row>
    <row r="147" spans="1:13" x14ac:dyDescent="0.25">
      <c r="B147" s="21" t="s">
        <v>58</v>
      </c>
      <c r="C147" s="22">
        <f>AVERAGE(0,2.5)</f>
        <v>1.25</v>
      </c>
      <c r="D147" s="22">
        <f>AVERAGE(209,267)</f>
        <v>238</v>
      </c>
      <c r="E147" s="22">
        <f>AVERAGE(0,0.5)</f>
        <v>0.25</v>
      </c>
      <c r="F147" s="22">
        <f>AVERAGE(33.6,59.2)</f>
        <v>46.400000000000006</v>
      </c>
      <c r="G147" s="22">
        <f>AVERAGE(1.7,11.3)</f>
        <v>6.5</v>
      </c>
      <c r="H147" s="22">
        <f>AVERAGE(105,147)</f>
        <v>126</v>
      </c>
      <c r="I147" s="167"/>
      <c r="J147" s="7">
        <f t="shared" si="4"/>
        <v>418.4</v>
      </c>
      <c r="K147" t="s">
        <v>43</v>
      </c>
      <c r="L147" t="s">
        <v>43</v>
      </c>
      <c r="M147" t="s">
        <v>59</v>
      </c>
    </row>
    <row r="148" spans="1:13" x14ac:dyDescent="0.25">
      <c r="A148" t="s">
        <v>194</v>
      </c>
      <c r="B148" s="25" t="s">
        <v>60</v>
      </c>
      <c r="C148" s="26"/>
      <c r="D148" s="27"/>
      <c r="E148" s="28"/>
      <c r="F148" s="29"/>
      <c r="G148" s="27"/>
      <c r="H148" s="30"/>
      <c r="I148" s="167"/>
      <c r="J148" s="7">
        <f>H18</f>
        <v>467</v>
      </c>
      <c r="K148" t="s">
        <v>61</v>
      </c>
      <c r="L148" t="s">
        <v>62</v>
      </c>
      <c r="M148" t="s">
        <v>63</v>
      </c>
    </row>
    <row r="149" spans="1:13" x14ac:dyDescent="0.25">
      <c r="A149" t="s">
        <v>194</v>
      </c>
      <c r="B149" s="25" t="s">
        <v>64</v>
      </c>
      <c r="C149" s="26"/>
      <c r="D149" s="27"/>
      <c r="E149" s="28"/>
      <c r="F149" s="29"/>
      <c r="G149" s="27"/>
      <c r="H149" s="30"/>
      <c r="I149" s="167"/>
      <c r="J149" s="7">
        <f>H20</f>
        <v>370</v>
      </c>
      <c r="K149" t="s">
        <v>65</v>
      </c>
      <c r="L149" t="s">
        <v>66</v>
      </c>
      <c r="M149" t="s">
        <v>67</v>
      </c>
    </row>
    <row r="150" spans="1:13" x14ac:dyDescent="0.25">
      <c r="B150" s="23" t="s">
        <v>68</v>
      </c>
      <c r="C150" s="24">
        <f>AVERAGE(0,4.2)</f>
        <v>2.1</v>
      </c>
      <c r="D150" s="24">
        <f>AVERAGE(8.6,23.7)</f>
        <v>16.149999999999999</v>
      </c>
      <c r="E150" s="24">
        <f>AVERAGE(8.6,23.6)</f>
        <v>16.100000000000001</v>
      </c>
      <c r="F150" s="24">
        <f>AVERAGE(0,6.4)</f>
        <v>3.2</v>
      </c>
      <c r="G150" s="24">
        <f>AVERAGE(2.3,12.6)</f>
        <v>7.4499999999999993</v>
      </c>
      <c r="H150" s="24">
        <f>AVERAGE(9,24.4)</f>
        <v>16.7</v>
      </c>
      <c r="I150" s="167"/>
      <c r="J150" s="7">
        <f t="shared" si="4"/>
        <v>61.7</v>
      </c>
      <c r="K150" t="s">
        <v>43</v>
      </c>
      <c r="L150" t="s">
        <v>43</v>
      </c>
      <c r="M150" t="s">
        <v>69</v>
      </c>
    </row>
    <row r="151" spans="1:13" ht="15.75" thickBot="1" x14ac:dyDescent="0.3">
      <c r="B151" s="39" t="s">
        <v>70</v>
      </c>
      <c r="C151" s="40">
        <f>AVERAGE(1.3,10.3)</f>
        <v>5.8000000000000007</v>
      </c>
      <c r="D151" s="40">
        <f>AVERAGE(38.5,65.5)</f>
        <v>52</v>
      </c>
      <c r="E151" s="40">
        <f>AVERAGE(9.7,25.5)</f>
        <v>17.600000000000001</v>
      </c>
      <c r="F151" s="40">
        <f>AVERAGE(37,63.7)</f>
        <v>50.35</v>
      </c>
      <c r="G151" s="40">
        <f>AVERAGE(22.8,44.6)</f>
        <v>33.700000000000003</v>
      </c>
      <c r="H151" s="40">
        <f>AVERAGE(41.9,69.9)</f>
        <v>55.900000000000006</v>
      </c>
      <c r="I151" s="168"/>
      <c r="J151" s="7">
        <f t="shared" si="4"/>
        <v>215.35</v>
      </c>
      <c r="K151" t="s">
        <v>61</v>
      </c>
      <c r="L151" s="38" t="s">
        <v>71</v>
      </c>
      <c r="M151" t="s">
        <v>72</v>
      </c>
    </row>
    <row r="152" spans="1:13" x14ac:dyDescent="0.25">
      <c r="B152" s="41"/>
      <c r="C152" s="41"/>
      <c r="D152" s="41"/>
      <c r="E152" s="41"/>
      <c r="F152" s="41"/>
      <c r="G152" s="41"/>
      <c r="H152" s="41"/>
      <c r="I152" s="41"/>
    </row>
    <row r="153" spans="1:13" x14ac:dyDescent="0.25">
      <c r="B153" s="89" t="s">
        <v>73</v>
      </c>
      <c r="C153" s="89">
        <f>C139+C142+C146+C147</f>
        <v>20.350000000000001</v>
      </c>
      <c r="D153" s="89">
        <f t="shared" ref="D153:H153" si="5">D139+D142+D146+D147</f>
        <v>264.10000000000002</v>
      </c>
      <c r="E153" s="89">
        <f t="shared" si="5"/>
        <v>18.900000000000002</v>
      </c>
      <c r="F153" s="89">
        <f t="shared" si="5"/>
        <v>123.35</v>
      </c>
      <c r="G153" s="89">
        <f t="shared" si="5"/>
        <v>637.54999999999995</v>
      </c>
      <c r="H153" s="89">
        <f t="shared" si="5"/>
        <v>209.3</v>
      </c>
      <c r="I153" s="41"/>
      <c r="K153" t="s">
        <v>74</v>
      </c>
    </row>
    <row r="154" spans="1:13" x14ac:dyDescent="0.25">
      <c r="A154" t="s">
        <v>194</v>
      </c>
      <c r="B154" s="90" t="s">
        <v>75</v>
      </c>
      <c r="C154" s="90">
        <f>C140+C150+C151</f>
        <v>8.65</v>
      </c>
      <c r="D154" s="90">
        <f t="shared" ref="D154:H154" si="6">D140+D150+D151</f>
        <v>104.94999999999999</v>
      </c>
      <c r="E154" s="90">
        <f t="shared" si="6"/>
        <v>36.800000000000004</v>
      </c>
      <c r="F154" s="90">
        <f t="shared" si="6"/>
        <v>56.300000000000004</v>
      </c>
      <c r="G154" s="90">
        <f t="shared" si="6"/>
        <v>43.35</v>
      </c>
      <c r="H154" s="90">
        <f t="shared" si="6"/>
        <v>102.10000000000001</v>
      </c>
      <c r="I154" s="41"/>
    </row>
    <row r="155" spans="1:13" x14ac:dyDescent="0.25">
      <c r="B155" s="41"/>
      <c r="C155" s="42" t="b">
        <f>SUM(C153:C154)=SUM(C139:C151)</f>
        <v>1</v>
      </c>
      <c r="D155" s="42" t="b">
        <f t="shared" ref="D155:H155" si="7">SUM(D153:D154)=SUM(D139:D151)</f>
        <v>1</v>
      </c>
      <c r="E155" s="42" t="b">
        <f t="shared" si="7"/>
        <v>1</v>
      </c>
      <c r="F155" s="42" t="b">
        <f t="shared" si="7"/>
        <v>1</v>
      </c>
      <c r="G155" s="42" t="b">
        <f t="shared" si="7"/>
        <v>1</v>
      </c>
      <c r="H155" s="42" t="b">
        <f t="shared" si="7"/>
        <v>1</v>
      </c>
      <c r="I155" s="41"/>
      <c r="J155" s="7">
        <f>J141+J143+J144</f>
        <v>752.5</v>
      </c>
    </row>
    <row r="156" spans="1:13" x14ac:dyDescent="0.25">
      <c r="B156" s="41"/>
      <c r="C156" s="41"/>
      <c r="D156" s="41"/>
      <c r="E156" s="41"/>
      <c r="F156" s="41"/>
      <c r="G156" s="41"/>
      <c r="H156" s="41"/>
      <c r="I156" s="41"/>
    </row>
    <row r="157" spans="1:13" x14ac:dyDescent="0.25">
      <c r="B157" s="41"/>
      <c r="C157" s="41"/>
      <c r="D157" s="41"/>
      <c r="E157" s="41"/>
      <c r="F157" s="41"/>
      <c r="G157" s="41"/>
      <c r="H157" s="41"/>
      <c r="I157" s="41"/>
    </row>
    <row r="158" spans="1:13" x14ac:dyDescent="0.25">
      <c r="B158" s="41"/>
      <c r="C158" s="41"/>
      <c r="D158" s="41"/>
      <c r="E158" s="41"/>
      <c r="F158" s="41"/>
      <c r="G158" s="41"/>
      <c r="H158" s="41"/>
      <c r="I158" s="41"/>
    </row>
    <row r="159" spans="1:13" x14ac:dyDescent="0.25">
      <c r="B159" s="41"/>
      <c r="C159" s="41"/>
      <c r="D159" s="41"/>
      <c r="E159" s="41"/>
      <c r="F159" s="41"/>
      <c r="G159" s="41"/>
      <c r="H159" s="41"/>
      <c r="I159" s="41"/>
    </row>
    <row r="160" spans="1:13" ht="15.75" thickBot="1" x14ac:dyDescent="0.3">
      <c r="B160" s="41"/>
      <c r="C160" s="41"/>
      <c r="D160" s="41"/>
      <c r="E160" s="41"/>
      <c r="F160" s="41"/>
      <c r="G160" s="41"/>
      <c r="H160" s="41"/>
      <c r="I160" s="41"/>
    </row>
    <row r="161" spans="1:12" ht="15.75" thickBot="1" x14ac:dyDescent="0.3">
      <c r="B161" s="160" t="s">
        <v>76</v>
      </c>
      <c r="C161" s="161"/>
      <c r="D161" s="161"/>
      <c r="E161" s="161"/>
      <c r="F161" s="161"/>
      <c r="G161" s="161"/>
      <c r="H161" s="161"/>
      <c r="I161" s="162"/>
    </row>
    <row r="162" spans="1:12" ht="15.75" thickBot="1" x14ac:dyDescent="0.3">
      <c r="B162" s="8"/>
      <c r="C162" s="9" t="s">
        <v>30</v>
      </c>
      <c r="D162" s="9" t="s">
        <v>31</v>
      </c>
      <c r="E162" s="10" t="s">
        <v>32</v>
      </c>
      <c r="F162" s="10" t="s">
        <v>33</v>
      </c>
      <c r="G162" s="10" t="s">
        <v>34</v>
      </c>
      <c r="H162" s="11" t="s">
        <v>35</v>
      </c>
      <c r="I162" s="12" t="s">
        <v>1</v>
      </c>
    </row>
    <row r="163" spans="1:12" x14ac:dyDescent="0.25">
      <c r="B163" s="91" t="s">
        <v>77</v>
      </c>
      <c r="C163" s="92">
        <f>AVERAGE(7.6,22.1)</f>
        <v>14.850000000000001</v>
      </c>
      <c r="D163" s="93">
        <f>AVERAGE(243,305)</f>
        <v>274</v>
      </c>
      <c r="E163" s="94">
        <f>AVERAGE(95.3,136)</f>
        <v>115.65</v>
      </c>
      <c r="F163" s="95">
        <f>AVERAGE(219,278)</f>
        <v>248.5</v>
      </c>
      <c r="G163" s="92">
        <f>AVERAGE(16.4,35.5)</f>
        <v>25.95</v>
      </c>
      <c r="H163" s="96">
        <f>AVERAGE(390,467)</f>
        <v>428.5</v>
      </c>
      <c r="I163" s="163" t="s">
        <v>41</v>
      </c>
      <c r="J163" s="7">
        <f>SUM(C163:H163)</f>
        <v>1107.45</v>
      </c>
    </row>
    <row r="164" spans="1:12" x14ac:dyDescent="0.25">
      <c r="A164" t="s">
        <v>194</v>
      </c>
      <c r="B164" s="43" t="s">
        <v>78</v>
      </c>
      <c r="C164" s="44">
        <f>AVERAGE(9.6,25.2)</f>
        <v>17.399999999999999</v>
      </c>
      <c r="D164" s="45">
        <f>AVERAGE(2.4,12.8)</f>
        <v>7.6000000000000005</v>
      </c>
      <c r="E164" s="46">
        <f>AVERAGE(0,6.7)</f>
        <v>3.35</v>
      </c>
      <c r="F164" s="47">
        <f>AVERAGE(4.5,16.8)</f>
        <v>10.65</v>
      </c>
      <c r="G164" s="45">
        <f>AVERAGE(7,21.1)</f>
        <v>14.05</v>
      </c>
      <c r="H164" s="48">
        <f>AVERAGE(8,22.7)</f>
        <v>15.35</v>
      </c>
      <c r="I164" s="164"/>
      <c r="J164" s="7">
        <f t="shared" ref="J164:J167" si="8">SUM(C164:H164)</f>
        <v>68.399999999999991</v>
      </c>
      <c r="L164" t="s">
        <v>49</v>
      </c>
    </row>
    <row r="165" spans="1:12" x14ac:dyDescent="0.25">
      <c r="A165" t="s">
        <v>194</v>
      </c>
      <c r="B165" s="43" t="s">
        <v>79</v>
      </c>
      <c r="C165" s="44">
        <f>AVERAGE(12.8,30.2)</f>
        <v>21.5</v>
      </c>
      <c r="D165" s="45">
        <f>AVERAGE(143,192)</f>
        <v>167.5</v>
      </c>
      <c r="E165" s="46">
        <f>AVERAGE(32.3,57.4)</f>
        <v>44.849999999999994</v>
      </c>
      <c r="F165" s="47">
        <f>AVERAGE(145,193)</f>
        <v>169</v>
      </c>
      <c r="G165" s="45">
        <f>AVERAGE(7.5,21.9)</f>
        <v>14.7</v>
      </c>
      <c r="H165" s="48">
        <f>AVERAGE(200,257)</f>
        <v>228.5</v>
      </c>
      <c r="I165" s="164"/>
      <c r="J165" s="7">
        <f t="shared" si="8"/>
        <v>646.04999999999995</v>
      </c>
      <c r="L165" t="s">
        <v>49</v>
      </c>
    </row>
    <row r="166" spans="1:12" x14ac:dyDescent="0.25">
      <c r="A166" t="s">
        <v>194</v>
      </c>
      <c r="B166" s="43" t="s">
        <v>80</v>
      </c>
      <c r="C166" s="44">
        <v>0</v>
      </c>
      <c r="D166" s="45">
        <f>AVERAGE(60.5,93.4)</f>
        <v>76.95</v>
      </c>
      <c r="E166" s="46">
        <v>0</v>
      </c>
      <c r="F166" s="47">
        <f>AVERAGE(0,5.5)</f>
        <v>2.75</v>
      </c>
      <c r="G166" s="45">
        <v>0</v>
      </c>
      <c r="H166" s="48">
        <f>AVERAGE(49.1,79.2)</f>
        <v>64.150000000000006</v>
      </c>
      <c r="I166" s="164"/>
      <c r="J166" s="7">
        <f t="shared" si="8"/>
        <v>143.85000000000002</v>
      </c>
      <c r="L166" t="s">
        <v>49</v>
      </c>
    </row>
    <row r="167" spans="1:12" x14ac:dyDescent="0.25">
      <c r="A167" t="s">
        <v>194</v>
      </c>
      <c r="B167" s="43" t="s">
        <v>81</v>
      </c>
      <c r="C167" s="44">
        <f>AVERAGE(6.2,19.8)</f>
        <v>13</v>
      </c>
      <c r="D167" s="45">
        <f>AVERAGE(6.1,19.5)</f>
        <v>12.8</v>
      </c>
      <c r="E167" s="46">
        <f>AVERAGE(16.2,35.3)</f>
        <v>25.75</v>
      </c>
      <c r="F167" s="47">
        <f>AVERAGE(31.8,56.8)</f>
        <v>44.3</v>
      </c>
      <c r="G167" s="45">
        <f>AVERAGE(137,185)</f>
        <v>161</v>
      </c>
      <c r="H167" s="48">
        <f>AVERAGE(12.3,29.4)</f>
        <v>20.85</v>
      </c>
      <c r="I167" s="164"/>
      <c r="J167" s="7">
        <f t="shared" si="8"/>
        <v>277.70000000000005</v>
      </c>
      <c r="L167" t="s">
        <v>49</v>
      </c>
    </row>
  </sheetData>
  <mergeCells count="7">
    <mergeCell ref="B161:I161"/>
    <mergeCell ref="I163:I167"/>
    <mergeCell ref="D106:D108"/>
    <mergeCell ref="D109:D110"/>
    <mergeCell ref="D111:D116"/>
    <mergeCell ref="B136:I136"/>
    <mergeCell ref="I138:I151"/>
  </mergeCells>
  <pageMargins left="0.7" right="0.7" top="0.75" bottom="0.75" header="0.3" footer="0.3"/>
  <pageSetup paperSize="9" orientation="portrait" horizontalDpi="90" verticalDpi="9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552579"/>
  </sheetPr>
  <dimension ref="A1:E45"/>
  <sheetViews>
    <sheetView zoomScaleNormal="100" workbookViewId="0">
      <selection activeCell="F33" sqref="F33"/>
    </sheetView>
  </sheetViews>
  <sheetFormatPr defaultColWidth="9" defaultRowHeight="12.75" x14ac:dyDescent="0.2"/>
  <cols>
    <col min="1" max="1" width="15.5703125" style="121" customWidth="1"/>
    <col min="2" max="4" width="12.7109375" style="121" customWidth="1"/>
    <col min="5" max="16384" width="9" style="121"/>
  </cols>
  <sheetData>
    <row r="1" spans="1:5" x14ac:dyDescent="0.2">
      <c r="A1" s="121" t="s">
        <v>242</v>
      </c>
      <c r="B1" s="121" t="s">
        <v>114</v>
      </c>
      <c r="C1" s="121">
        <v>43974</v>
      </c>
    </row>
    <row r="3" spans="1:5" ht="27.6" customHeight="1" x14ac:dyDescent="0.2">
      <c r="A3" s="169" t="s">
        <v>222</v>
      </c>
      <c r="B3" s="169"/>
      <c r="C3" s="169"/>
      <c r="D3" s="169"/>
    </row>
    <row r="5" spans="1:5" ht="13.5" thickBot="1" x14ac:dyDescent="0.25">
      <c r="A5" s="122"/>
      <c r="B5" s="122"/>
      <c r="C5" s="122"/>
      <c r="D5" s="123" t="s">
        <v>112</v>
      </c>
    </row>
    <row r="6" spans="1:5" ht="26.25" thickTop="1" x14ac:dyDescent="0.2">
      <c r="A6" s="124" t="s">
        <v>111</v>
      </c>
      <c r="B6" s="125" t="s">
        <v>223</v>
      </c>
      <c r="C6" s="125" t="s">
        <v>224</v>
      </c>
      <c r="D6" s="125" t="s">
        <v>225</v>
      </c>
      <c r="E6" s="121" t="s">
        <v>226</v>
      </c>
    </row>
    <row r="7" spans="1:5" ht="21" customHeight="1" x14ac:dyDescent="0.2">
      <c r="A7" s="126" t="s">
        <v>123</v>
      </c>
      <c r="B7" s="127">
        <v>12010</v>
      </c>
      <c r="C7" s="127">
        <v>14859</v>
      </c>
      <c r="D7" s="127">
        <v>541</v>
      </c>
    </row>
    <row r="8" spans="1:5" x14ac:dyDescent="0.2">
      <c r="A8" s="55" t="s">
        <v>110</v>
      </c>
      <c r="B8" s="128">
        <v>12077</v>
      </c>
      <c r="C8" s="128">
        <v>14920</v>
      </c>
      <c r="D8" s="128">
        <v>549</v>
      </c>
    </row>
    <row r="9" spans="1:5" x14ac:dyDescent="0.2">
      <c r="A9" s="55" t="s">
        <v>109</v>
      </c>
      <c r="B9" s="128">
        <v>12158</v>
      </c>
      <c r="C9" s="128">
        <v>14973</v>
      </c>
      <c r="D9" s="128">
        <v>557</v>
      </c>
    </row>
    <row r="10" spans="1:5" x14ac:dyDescent="0.2">
      <c r="A10" s="55" t="s">
        <v>108</v>
      </c>
      <c r="B10" s="128">
        <v>12262</v>
      </c>
      <c r="C10" s="128">
        <v>15032</v>
      </c>
      <c r="D10" s="128">
        <v>572</v>
      </c>
    </row>
    <row r="11" spans="1:5" x14ac:dyDescent="0.2">
      <c r="A11" s="55" t="s">
        <v>107</v>
      </c>
      <c r="B11" s="128">
        <v>12403</v>
      </c>
      <c r="C11" s="128">
        <v>15092</v>
      </c>
      <c r="D11" s="128">
        <v>597</v>
      </c>
    </row>
    <row r="12" spans="1:5" x14ac:dyDescent="0.2">
      <c r="A12" s="55" t="s">
        <v>106</v>
      </c>
      <c r="B12" s="128">
        <v>12511</v>
      </c>
      <c r="C12" s="128">
        <v>15171</v>
      </c>
      <c r="D12" s="128">
        <v>606</v>
      </c>
    </row>
    <row r="13" spans="1:5" x14ac:dyDescent="0.2">
      <c r="A13" s="55" t="s">
        <v>105</v>
      </c>
      <c r="B13" s="128">
        <v>12616</v>
      </c>
      <c r="C13" s="128">
        <v>15253</v>
      </c>
      <c r="D13" s="128">
        <v>621</v>
      </c>
    </row>
    <row r="14" spans="1:5" x14ac:dyDescent="0.2">
      <c r="A14" s="54" t="s">
        <v>104</v>
      </c>
      <c r="B14" s="128">
        <v>12720</v>
      </c>
      <c r="C14" s="128">
        <v>15348</v>
      </c>
      <c r="D14" s="128">
        <v>636</v>
      </c>
    </row>
    <row r="15" spans="1:5" x14ac:dyDescent="0.2">
      <c r="A15" s="54" t="s">
        <v>103</v>
      </c>
      <c r="B15" s="128">
        <v>12814</v>
      </c>
      <c r="C15" s="128">
        <v>15425</v>
      </c>
      <c r="D15" s="128">
        <v>648</v>
      </c>
    </row>
    <row r="16" spans="1:5" x14ac:dyDescent="0.2">
      <c r="A16" s="54" t="s">
        <v>102</v>
      </c>
      <c r="B16" s="128">
        <v>12894</v>
      </c>
      <c r="C16" s="128">
        <v>15484</v>
      </c>
      <c r="D16" s="128">
        <v>662</v>
      </c>
      <c r="E16" s="129"/>
    </row>
    <row r="17" spans="1:5" x14ac:dyDescent="0.2">
      <c r="A17" s="54" t="s">
        <v>101</v>
      </c>
      <c r="B17" s="128">
        <v>12965</v>
      </c>
      <c r="C17" s="128">
        <v>15533</v>
      </c>
      <c r="D17" s="128">
        <v>677</v>
      </c>
      <c r="E17" s="129"/>
    </row>
    <row r="18" spans="1:5" x14ac:dyDescent="0.2">
      <c r="A18" s="54" t="s">
        <v>100</v>
      </c>
      <c r="B18" s="128">
        <v>13038</v>
      </c>
      <c r="C18" s="128">
        <v>15586</v>
      </c>
      <c r="D18" s="128">
        <v>687</v>
      </c>
      <c r="E18" s="129"/>
    </row>
    <row r="19" spans="1:5" x14ac:dyDescent="0.2">
      <c r="A19" s="55" t="s">
        <v>99</v>
      </c>
      <c r="B19" s="128">
        <v>13102</v>
      </c>
      <c r="C19" s="128">
        <v>15637</v>
      </c>
      <c r="D19" s="128">
        <v>695</v>
      </c>
      <c r="E19" s="129"/>
    </row>
    <row r="20" spans="1:5" x14ac:dyDescent="0.2">
      <c r="A20" s="55" t="s">
        <v>98</v>
      </c>
      <c r="B20" s="128">
        <v>13169</v>
      </c>
      <c r="C20" s="128">
        <v>15691</v>
      </c>
      <c r="D20" s="128">
        <v>705</v>
      </c>
      <c r="E20" s="129"/>
    </row>
    <row r="21" spans="1:5" x14ac:dyDescent="0.2">
      <c r="A21" s="55" t="s">
        <v>97</v>
      </c>
      <c r="B21" s="128">
        <v>13231</v>
      </c>
      <c r="C21" s="128">
        <v>15741</v>
      </c>
      <c r="D21" s="128">
        <v>713</v>
      </c>
      <c r="E21" s="129"/>
    </row>
    <row r="22" spans="1:5" x14ac:dyDescent="0.2">
      <c r="A22" s="55" t="s">
        <v>96</v>
      </c>
      <c r="B22" s="128">
        <v>13294</v>
      </c>
      <c r="C22" s="128">
        <v>15791</v>
      </c>
      <c r="D22" s="128">
        <v>718</v>
      </c>
      <c r="E22" s="129"/>
    </row>
    <row r="23" spans="1:5" x14ac:dyDescent="0.2">
      <c r="A23" s="55" t="s">
        <v>95</v>
      </c>
      <c r="B23" s="128">
        <v>13357</v>
      </c>
      <c r="C23" s="128">
        <v>15840</v>
      </c>
      <c r="D23" s="128">
        <v>723</v>
      </c>
      <c r="E23" s="129"/>
    </row>
    <row r="24" spans="1:5" x14ac:dyDescent="0.2">
      <c r="A24" s="55" t="s">
        <v>94</v>
      </c>
      <c r="B24" s="128">
        <v>13419</v>
      </c>
      <c r="C24" s="128">
        <v>15887</v>
      </c>
      <c r="D24" s="128">
        <v>727</v>
      </c>
      <c r="E24" s="129"/>
    </row>
    <row r="25" spans="1:5" x14ac:dyDescent="0.2">
      <c r="A25" s="55" t="s">
        <v>93</v>
      </c>
      <c r="B25" s="128">
        <v>13480</v>
      </c>
      <c r="C25" s="128">
        <v>15933</v>
      </c>
      <c r="D25" s="128">
        <v>731</v>
      </c>
      <c r="E25" s="129"/>
    </row>
    <row r="26" spans="1:5" x14ac:dyDescent="0.2">
      <c r="A26" s="55" t="s">
        <v>92</v>
      </c>
      <c r="B26" s="128">
        <v>13551</v>
      </c>
      <c r="C26" s="128">
        <v>15988</v>
      </c>
      <c r="D26" s="128">
        <v>734</v>
      </c>
      <c r="E26" s="129"/>
    </row>
    <row r="27" spans="1:5" x14ac:dyDescent="0.2">
      <c r="A27" s="55" t="s">
        <v>91</v>
      </c>
      <c r="B27" s="128">
        <v>13616</v>
      </c>
      <c r="C27" s="128">
        <v>16036</v>
      </c>
      <c r="D27" s="128">
        <v>738</v>
      </c>
      <c r="E27" s="129"/>
    </row>
    <row r="28" spans="1:5" x14ac:dyDescent="0.2">
      <c r="A28" s="55" t="s">
        <v>90</v>
      </c>
      <c r="B28" s="128">
        <v>13690</v>
      </c>
      <c r="C28" s="128">
        <v>16091</v>
      </c>
      <c r="D28" s="128">
        <v>744</v>
      </c>
      <c r="E28" s="129"/>
    </row>
    <row r="29" spans="1:5" x14ac:dyDescent="0.2">
      <c r="A29" s="55" t="s">
        <v>89</v>
      </c>
      <c r="B29" s="128">
        <v>13763</v>
      </c>
      <c r="C29" s="128">
        <v>16144</v>
      </c>
      <c r="D29" s="128">
        <v>751</v>
      </c>
      <c r="E29" s="129"/>
    </row>
    <row r="30" spans="1:5" x14ac:dyDescent="0.2">
      <c r="A30" s="55" t="s">
        <v>88</v>
      </c>
      <c r="B30" s="128">
        <v>13822</v>
      </c>
      <c r="C30" s="128">
        <v>16195</v>
      </c>
      <c r="D30" s="128">
        <v>752</v>
      </c>
      <c r="E30" s="129"/>
    </row>
    <row r="31" spans="1:5" x14ac:dyDescent="0.2">
      <c r="A31" s="55" t="s">
        <v>87</v>
      </c>
      <c r="B31" s="128">
        <v>13880</v>
      </c>
      <c r="C31" s="128">
        <v>16243</v>
      </c>
      <c r="D31" s="128">
        <v>755</v>
      </c>
      <c r="E31" s="129"/>
    </row>
    <row r="32" spans="1:5" x14ac:dyDescent="0.2">
      <c r="A32" s="55" t="s">
        <v>86</v>
      </c>
      <c r="B32" s="128">
        <v>13944</v>
      </c>
      <c r="C32" s="128">
        <v>16297</v>
      </c>
      <c r="D32" s="128">
        <v>759</v>
      </c>
      <c r="E32" s="129"/>
    </row>
    <row r="33" spans="1:5" x14ac:dyDescent="0.2">
      <c r="A33" s="55" t="s">
        <v>85</v>
      </c>
      <c r="B33" s="128">
        <v>14003</v>
      </c>
      <c r="C33" s="128">
        <v>16346</v>
      </c>
      <c r="D33" s="128">
        <v>761</v>
      </c>
      <c r="E33" s="129"/>
    </row>
    <row r="34" spans="1:5" ht="13.5" thickBot="1" x14ac:dyDescent="0.25">
      <c r="A34" s="130" t="s">
        <v>84</v>
      </c>
      <c r="B34" s="131">
        <v>14069</v>
      </c>
      <c r="C34" s="131">
        <v>16400</v>
      </c>
      <c r="D34" s="131">
        <v>764</v>
      </c>
      <c r="E34" s="129"/>
    </row>
    <row r="35" spans="1:5" ht="13.5" thickTop="1" x14ac:dyDescent="0.2"/>
    <row r="36" spans="1:5" ht="15" x14ac:dyDescent="0.25">
      <c r="A36" s="52" t="s">
        <v>83</v>
      </c>
      <c r="B36" s="51" t="s">
        <v>248</v>
      </c>
    </row>
    <row r="37" spans="1:5" ht="15" x14ac:dyDescent="0.25">
      <c r="A37" s="52" t="s">
        <v>82</v>
      </c>
      <c r="B37" s="51" t="s">
        <v>249</v>
      </c>
    </row>
    <row r="45" spans="1:5" x14ac:dyDescent="0.2">
      <c r="E45" s="132"/>
    </row>
  </sheetData>
  <mergeCells count="1">
    <mergeCell ref="A3:D3"/>
  </mergeCells>
  <pageMargins left="0.7" right="0.7" top="0.75" bottom="0.75" header="0.3" footer="0.3"/>
  <pageSetup paperSize="9" orientation="portrait" verticalDpi="4"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552579"/>
  </sheetPr>
  <dimension ref="A1:H19"/>
  <sheetViews>
    <sheetView zoomScaleNormal="100" workbookViewId="0">
      <selection activeCell="C31" sqref="C31"/>
    </sheetView>
  </sheetViews>
  <sheetFormatPr defaultColWidth="8.7109375" defaultRowHeight="12.75" x14ac:dyDescent="0.2"/>
  <cols>
    <col min="1" max="1" width="59.7109375" style="121" bestFit="1" customWidth="1"/>
    <col min="2" max="4" width="12.7109375" style="121" customWidth="1"/>
    <col min="5" max="5" width="20.28515625" style="121" bestFit="1" customWidth="1"/>
    <col min="6" max="6" width="16.7109375" style="121" bestFit="1" customWidth="1"/>
    <col min="7" max="16384" width="8.7109375" style="121"/>
  </cols>
  <sheetData>
    <row r="1" spans="1:8" x14ac:dyDescent="0.2">
      <c r="A1" s="121" t="s">
        <v>242</v>
      </c>
      <c r="B1" s="121" t="s">
        <v>114</v>
      </c>
      <c r="C1" s="121">
        <v>43974</v>
      </c>
    </row>
    <row r="4" spans="1:8" x14ac:dyDescent="0.2">
      <c r="A4" s="170" t="s">
        <v>227</v>
      </c>
      <c r="B4" s="170"/>
      <c r="C4" s="170"/>
      <c r="D4" s="170"/>
    </row>
    <row r="6" spans="1:8" ht="13.5" thickBot="1" x14ac:dyDescent="0.25">
      <c r="A6" s="50"/>
      <c r="B6" s="50"/>
      <c r="C6" s="50"/>
      <c r="D6" s="133" t="s">
        <v>112</v>
      </c>
    </row>
    <row r="7" spans="1:8" ht="26.25" thickTop="1" x14ac:dyDescent="0.2">
      <c r="A7" s="134"/>
      <c r="B7" s="135" t="s">
        <v>223</v>
      </c>
      <c r="C7" s="135" t="s">
        <v>224</v>
      </c>
      <c r="D7" s="135" t="s">
        <v>225</v>
      </c>
    </row>
    <row r="8" spans="1:8" ht="21" customHeight="1" x14ac:dyDescent="0.2">
      <c r="A8" s="50" t="s">
        <v>228</v>
      </c>
      <c r="B8" s="136">
        <v>12010</v>
      </c>
      <c r="C8" s="136">
        <v>14859</v>
      </c>
      <c r="D8" s="137">
        <v>541</v>
      </c>
    </row>
    <row r="9" spans="1:8" x14ac:dyDescent="0.2">
      <c r="A9" s="50" t="s">
        <v>229</v>
      </c>
      <c r="B9" s="136">
        <v>1155</v>
      </c>
      <c r="C9" s="136">
        <v>989</v>
      </c>
      <c r="D9" s="137" t="s">
        <v>230</v>
      </c>
    </row>
    <row r="10" spans="1:8" x14ac:dyDescent="0.2">
      <c r="A10" s="121" t="s">
        <v>231</v>
      </c>
      <c r="B10" s="136">
        <v>903</v>
      </c>
      <c r="C10" s="136">
        <v>552</v>
      </c>
      <c r="D10" s="137">
        <v>223</v>
      </c>
    </row>
    <row r="11" spans="1:8" x14ac:dyDescent="0.2">
      <c r="A11" s="138" t="s">
        <v>232</v>
      </c>
      <c r="B11" s="139">
        <v>14069</v>
      </c>
      <c r="C11" s="139">
        <v>16400</v>
      </c>
      <c r="D11" s="139">
        <v>764</v>
      </c>
      <c r="G11" s="140"/>
    </row>
    <row r="12" spans="1:8" ht="27.75" customHeight="1" x14ac:dyDescent="0.2">
      <c r="A12" s="141" t="s">
        <v>233</v>
      </c>
      <c r="B12" s="142">
        <v>20142</v>
      </c>
      <c r="C12" s="142">
        <v>24760</v>
      </c>
      <c r="D12" s="142">
        <v>8502</v>
      </c>
    </row>
    <row r="13" spans="1:8" ht="15" thickBot="1" x14ac:dyDescent="0.25">
      <c r="A13" s="143" t="s">
        <v>234</v>
      </c>
      <c r="B13" s="144">
        <v>0.7</v>
      </c>
      <c r="C13" s="144">
        <v>0.66</v>
      </c>
      <c r="D13" s="144">
        <v>0.09</v>
      </c>
      <c r="G13" s="140"/>
      <c r="H13" s="140"/>
    </row>
    <row r="14" spans="1:8" ht="31.15" customHeight="1" thickTop="1" x14ac:dyDescent="0.25">
      <c r="A14" s="171" t="s">
        <v>235</v>
      </c>
      <c r="B14" s="172"/>
      <c r="C14" s="172"/>
      <c r="D14" s="172"/>
    </row>
    <row r="15" spans="1:8" ht="42.75" customHeight="1" x14ac:dyDescent="0.25">
      <c r="A15" s="173" t="s">
        <v>236</v>
      </c>
      <c r="B15" s="174"/>
      <c r="C15" s="174"/>
      <c r="D15" s="174"/>
    </row>
    <row r="16" spans="1:8" ht="15.75" customHeight="1" x14ac:dyDescent="0.2">
      <c r="A16" s="175" t="s">
        <v>237</v>
      </c>
      <c r="B16" s="175"/>
      <c r="C16" s="175"/>
      <c r="D16" s="175"/>
    </row>
    <row r="18" spans="1:2" ht="15" x14ac:dyDescent="0.25">
      <c r="A18" s="52" t="s">
        <v>83</v>
      </c>
      <c r="B18" s="51" t="s">
        <v>248</v>
      </c>
    </row>
    <row r="19" spans="1:2" ht="15" x14ac:dyDescent="0.25">
      <c r="A19" s="52" t="s">
        <v>82</v>
      </c>
      <c r="B19" s="51" t="s">
        <v>249</v>
      </c>
    </row>
  </sheetData>
  <mergeCells count="4">
    <mergeCell ref="A4:D4"/>
    <mergeCell ref="A14:D14"/>
    <mergeCell ref="A15:D15"/>
    <mergeCell ref="A16:D16"/>
  </mergeCells>
  <pageMargins left="0.7" right="0.7" top="0.75" bottom="0.75" header="0.3" footer="0.3"/>
  <pageSetup paperSize="9" orientation="landscape" verticalDpi="4"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552579"/>
  </sheetPr>
  <dimension ref="A1:D42"/>
  <sheetViews>
    <sheetView zoomScaleNormal="100" workbookViewId="0">
      <selection activeCell="B17" sqref="B17"/>
    </sheetView>
  </sheetViews>
  <sheetFormatPr defaultColWidth="9" defaultRowHeight="12.75" x14ac:dyDescent="0.2"/>
  <cols>
    <col min="1" max="1" width="19.5703125" style="50" customWidth="1"/>
    <col min="2" max="4" width="14.28515625" style="50" customWidth="1"/>
    <col min="5" max="5" width="20.28515625" style="50" bestFit="1" customWidth="1"/>
    <col min="6" max="16384" width="9" style="50"/>
  </cols>
  <sheetData>
    <row r="1" spans="1:4" s="121" customFormat="1" x14ac:dyDescent="0.2">
      <c r="A1" s="121" t="s">
        <v>242</v>
      </c>
      <c r="B1" s="121" t="s">
        <v>114</v>
      </c>
      <c r="C1" s="121">
        <v>43974</v>
      </c>
    </row>
    <row r="2" spans="1:4" s="121" customFormat="1" x14ac:dyDescent="0.2"/>
    <row r="4" spans="1:4" ht="14.25" x14ac:dyDescent="0.2">
      <c r="A4" s="57" t="s">
        <v>238</v>
      </c>
    </row>
    <row r="6" spans="1:4" x14ac:dyDescent="0.2">
      <c r="A6" s="145"/>
      <c r="B6" s="145"/>
      <c r="C6" s="145"/>
      <c r="D6" s="146" t="s">
        <v>112</v>
      </c>
    </row>
    <row r="7" spans="1:4" ht="12.6" customHeight="1" x14ac:dyDescent="0.2">
      <c r="A7" s="177" t="s">
        <v>111</v>
      </c>
      <c r="B7" s="179" t="s">
        <v>223</v>
      </c>
      <c r="C7" s="179" t="s">
        <v>239</v>
      </c>
      <c r="D7" s="179" t="s">
        <v>225</v>
      </c>
    </row>
    <row r="8" spans="1:4" x14ac:dyDescent="0.2">
      <c r="A8" s="178"/>
      <c r="B8" s="180"/>
      <c r="C8" s="180"/>
      <c r="D8" s="180"/>
    </row>
    <row r="9" spans="1:4" ht="21" customHeight="1" x14ac:dyDescent="0.2">
      <c r="A9" s="55" t="s">
        <v>110</v>
      </c>
      <c r="B9" s="147">
        <v>33</v>
      </c>
      <c r="C9" s="132">
        <v>33</v>
      </c>
      <c r="D9" s="132">
        <v>9</v>
      </c>
    </row>
    <row r="10" spans="1:4" x14ac:dyDescent="0.2">
      <c r="A10" s="56" t="s">
        <v>109</v>
      </c>
      <c r="B10" s="132">
        <v>82</v>
      </c>
      <c r="C10" s="132">
        <v>61</v>
      </c>
      <c r="D10" s="132">
        <v>16</v>
      </c>
    </row>
    <row r="11" spans="1:4" x14ac:dyDescent="0.2">
      <c r="A11" s="55" t="s">
        <v>108</v>
      </c>
      <c r="B11" s="132">
        <v>150</v>
      </c>
      <c r="C11" s="132">
        <v>89</v>
      </c>
      <c r="D11" s="132">
        <v>32</v>
      </c>
    </row>
    <row r="12" spans="1:4" x14ac:dyDescent="0.2">
      <c r="A12" s="55" t="s">
        <v>107</v>
      </c>
      <c r="B12" s="132">
        <v>260</v>
      </c>
      <c r="C12" s="132">
        <v>123</v>
      </c>
      <c r="D12" s="132">
        <v>57</v>
      </c>
    </row>
    <row r="13" spans="1:4" x14ac:dyDescent="0.2">
      <c r="A13" s="55" t="s">
        <v>106</v>
      </c>
      <c r="B13" s="132">
        <v>331</v>
      </c>
      <c r="C13" s="132">
        <v>171</v>
      </c>
      <c r="D13" s="132">
        <v>65</v>
      </c>
    </row>
    <row r="14" spans="1:4" x14ac:dyDescent="0.2">
      <c r="A14" s="55" t="s">
        <v>105</v>
      </c>
      <c r="B14" s="132">
        <v>404</v>
      </c>
      <c r="C14" s="132">
        <v>225</v>
      </c>
      <c r="D14" s="132">
        <v>81</v>
      </c>
    </row>
    <row r="15" spans="1:4" x14ac:dyDescent="0.2">
      <c r="A15" s="55" t="s">
        <v>104</v>
      </c>
      <c r="B15" s="132">
        <v>469</v>
      </c>
      <c r="C15" s="132">
        <v>287</v>
      </c>
      <c r="D15" s="132">
        <v>95</v>
      </c>
    </row>
    <row r="16" spans="1:4" x14ac:dyDescent="0.2">
      <c r="A16" s="55" t="s">
        <v>103</v>
      </c>
      <c r="B16" s="132">
        <v>523</v>
      </c>
      <c r="C16" s="132">
        <v>331</v>
      </c>
      <c r="D16" s="132">
        <v>107</v>
      </c>
    </row>
    <row r="17" spans="1:4" x14ac:dyDescent="0.2">
      <c r="A17" s="55" t="s">
        <v>102</v>
      </c>
      <c r="B17" s="132">
        <v>560</v>
      </c>
      <c r="C17" s="132">
        <v>353</v>
      </c>
      <c r="D17" s="132">
        <v>121</v>
      </c>
    </row>
    <row r="18" spans="1:4" x14ac:dyDescent="0.2">
      <c r="A18" s="55" t="s">
        <v>101</v>
      </c>
      <c r="B18" s="132">
        <v>593</v>
      </c>
      <c r="C18" s="132">
        <v>369</v>
      </c>
      <c r="D18" s="132">
        <v>136</v>
      </c>
    </row>
    <row r="19" spans="1:4" x14ac:dyDescent="0.2">
      <c r="A19" s="55" t="s">
        <v>100</v>
      </c>
      <c r="B19" s="132">
        <v>620</v>
      </c>
      <c r="C19" s="132">
        <v>383</v>
      </c>
      <c r="D19" s="132">
        <v>146</v>
      </c>
    </row>
    <row r="20" spans="1:4" x14ac:dyDescent="0.2">
      <c r="A20" s="55" t="s">
        <v>99</v>
      </c>
      <c r="B20" s="132">
        <v>648</v>
      </c>
      <c r="C20" s="132">
        <v>402</v>
      </c>
      <c r="D20" s="132">
        <v>155</v>
      </c>
    </row>
    <row r="21" spans="1:4" x14ac:dyDescent="0.2">
      <c r="A21" s="55" t="s">
        <v>98</v>
      </c>
      <c r="B21" s="132">
        <v>673</v>
      </c>
      <c r="C21" s="132">
        <v>420</v>
      </c>
      <c r="D21" s="132">
        <v>164</v>
      </c>
    </row>
    <row r="22" spans="1:4" x14ac:dyDescent="0.2">
      <c r="A22" s="54" t="s">
        <v>97</v>
      </c>
      <c r="B22" s="132">
        <v>693</v>
      </c>
      <c r="C22" s="132">
        <v>435</v>
      </c>
      <c r="D22" s="132">
        <v>172</v>
      </c>
    </row>
    <row r="23" spans="1:4" x14ac:dyDescent="0.2">
      <c r="A23" s="54" t="s">
        <v>96</v>
      </c>
      <c r="B23" s="132">
        <v>711</v>
      </c>
      <c r="C23" s="132">
        <v>447</v>
      </c>
      <c r="D23" s="132">
        <v>177</v>
      </c>
    </row>
    <row r="24" spans="1:4" x14ac:dyDescent="0.2">
      <c r="A24" s="54" t="s">
        <v>95</v>
      </c>
      <c r="B24" s="132">
        <v>731</v>
      </c>
      <c r="C24" s="132">
        <v>459</v>
      </c>
      <c r="D24" s="132">
        <v>183</v>
      </c>
    </row>
    <row r="25" spans="1:4" x14ac:dyDescent="0.2">
      <c r="A25" s="55" t="s">
        <v>94</v>
      </c>
      <c r="B25" s="132">
        <v>744</v>
      </c>
      <c r="C25" s="132">
        <v>464</v>
      </c>
      <c r="D25" s="132">
        <v>186</v>
      </c>
    </row>
    <row r="26" spans="1:4" x14ac:dyDescent="0.2">
      <c r="A26" s="54" t="s">
        <v>93</v>
      </c>
      <c r="B26" s="132">
        <v>762</v>
      </c>
      <c r="C26" s="132">
        <v>473</v>
      </c>
      <c r="D26" s="132">
        <v>190</v>
      </c>
    </row>
    <row r="27" spans="1:4" x14ac:dyDescent="0.2">
      <c r="A27" s="54" t="s">
        <v>92</v>
      </c>
      <c r="B27" s="132">
        <v>781</v>
      </c>
      <c r="C27" s="132">
        <v>483</v>
      </c>
      <c r="D27" s="132">
        <v>194</v>
      </c>
    </row>
    <row r="28" spans="1:4" x14ac:dyDescent="0.2">
      <c r="A28" s="54" t="s">
        <v>91</v>
      </c>
      <c r="B28" s="132">
        <v>804</v>
      </c>
      <c r="C28" s="132">
        <v>495</v>
      </c>
      <c r="D28" s="132">
        <v>197</v>
      </c>
    </row>
    <row r="29" spans="1:4" x14ac:dyDescent="0.2">
      <c r="A29" s="55" t="s">
        <v>90</v>
      </c>
      <c r="B29" s="132">
        <v>830</v>
      </c>
      <c r="C29" s="132">
        <v>508</v>
      </c>
      <c r="D29" s="132">
        <v>204</v>
      </c>
    </row>
    <row r="30" spans="1:4" x14ac:dyDescent="0.2">
      <c r="A30" s="54" t="s">
        <v>89</v>
      </c>
      <c r="B30" s="132">
        <v>857</v>
      </c>
      <c r="C30" s="132">
        <v>522</v>
      </c>
      <c r="D30" s="132">
        <v>211</v>
      </c>
    </row>
    <row r="31" spans="1:4" x14ac:dyDescent="0.2">
      <c r="A31" s="54" t="s">
        <v>88</v>
      </c>
      <c r="B31" s="132">
        <v>862</v>
      </c>
      <c r="C31" s="132">
        <v>525</v>
      </c>
      <c r="D31" s="132">
        <v>212</v>
      </c>
    </row>
    <row r="32" spans="1:4" x14ac:dyDescent="0.2">
      <c r="A32" s="54" t="s">
        <v>87</v>
      </c>
      <c r="B32" s="132">
        <v>873</v>
      </c>
      <c r="C32" s="132">
        <v>533</v>
      </c>
      <c r="D32" s="132">
        <v>215</v>
      </c>
    </row>
    <row r="33" spans="1:4" x14ac:dyDescent="0.2">
      <c r="A33" s="55" t="s">
        <v>86</v>
      </c>
      <c r="B33" s="132">
        <v>883</v>
      </c>
      <c r="C33" s="132">
        <v>539</v>
      </c>
      <c r="D33" s="132">
        <v>218</v>
      </c>
    </row>
    <row r="34" spans="1:4" x14ac:dyDescent="0.2">
      <c r="A34" s="54" t="s">
        <v>85</v>
      </c>
      <c r="B34" s="132">
        <v>893</v>
      </c>
      <c r="C34" s="132">
        <v>545</v>
      </c>
      <c r="D34" s="132">
        <v>221</v>
      </c>
    </row>
    <row r="35" spans="1:4" ht="13.5" thickBot="1" x14ac:dyDescent="0.25">
      <c r="A35" s="53" t="s">
        <v>84</v>
      </c>
      <c r="B35" s="148">
        <v>903</v>
      </c>
      <c r="C35" s="148">
        <v>552</v>
      </c>
      <c r="D35" s="148">
        <v>223</v>
      </c>
    </row>
    <row r="36" spans="1:4" ht="30" customHeight="1" thickTop="1" x14ac:dyDescent="0.25">
      <c r="A36" s="181" t="s">
        <v>240</v>
      </c>
      <c r="B36" s="181"/>
      <c r="C36" s="181"/>
      <c r="D36" s="181"/>
    </row>
    <row r="37" spans="1:4" ht="30" customHeight="1" x14ac:dyDescent="0.25">
      <c r="A37" s="182" t="s">
        <v>241</v>
      </c>
      <c r="B37" s="181"/>
      <c r="C37" s="181"/>
      <c r="D37" s="181"/>
    </row>
    <row r="38" spans="1:4" x14ac:dyDescent="0.2">
      <c r="A38" s="176"/>
      <c r="B38" s="176"/>
      <c r="C38" s="176"/>
      <c r="D38" s="176"/>
    </row>
    <row r="39" spans="1:4" ht="15" x14ac:dyDescent="0.25">
      <c r="A39" s="52" t="s">
        <v>83</v>
      </c>
      <c r="B39" s="51" t="s">
        <v>248</v>
      </c>
    </row>
    <row r="40" spans="1:4" ht="15" x14ac:dyDescent="0.25">
      <c r="A40" s="52" t="s">
        <v>82</v>
      </c>
      <c r="B40" s="51" t="s">
        <v>249</v>
      </c>
    </row>
    <row r="42" spans="1:4" ht="15" x14ac:dyDescent="0.25">
      <c r="B42" s="149"/>
    </row>
  </sheetData>
  <mergeCells count="7">
    <mergeCell ref="A38:D38"/>
    <mergeCell ref="A7:A8"/>
    <mergeCell ref="B7:B8"/>
    <mergeCell ref="C7:C8"/>
    <mergeCell ref="D7:D8"/>
    <mergeCell ref="A36:D36"/>
    <mergeCell ref="A37:D37"/>
  </mergeCells>
  <pageMargins left="0.7" right="0.7" top="0.75" bottom="0.75" header="0.3" footer="0.3"/>
  <pageSetup paperSize="9" orientation="portrait" verticalDpi="4"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552579"/>
    <pageSetUpPr fitToPage="1"/>
  </sheetPr>
  <dimension ref="A1:K42"/>
  <sheetViews>
    <sheetView zoomScaleNormal="100" workbookViewId="0"/>
  </sheetViews>
  <sheetFormatPr defaultColWidth="9" defaultRowHeight="12.75" x14ac:dyDescent="0.2"/>
  <cols>
    <col min="1" max="1" width="18.28515625" style="50" customWidth="1"/>
    <col min="2" max="7" width="12.7109375" style="50" customWidth="1"/>
    <col min="8" max="8" width="9" style="50"/>
    <col min="9" max="9" width="20.42578125" style="50" bestFit="1" customWidth="1"/>
    <col min="10" max="16384" width="9" style="50"/>
  </cols>
  <sheetData>
    <row r="1" spans="1:7" ht="15" x14ac:dyDescent="0.25">
      <c r="A1" s="50" t="s">
        <v>113</v>
      </c>
      <c r="B1" s="97" t="s">
        <v>114</v>
      </c>
      <c r="C1" s="50">
        <v>70520</v>
      </c>
    </row>
    <row r="3" spans="1:7" x14ac:dyDescent="0.2">
      <c r="A3" s="61" t="s">
        <v>115</v>
      </c>
      <c r="B3" s="61"/>
      <c r="C3" s="61"/>
      <c r="D3" s="61"/>
      <c r="E3" s="61"/>
      <c r="F3" s="61"/>
      <c r="G3" s="61"/>
    </row>
    <row r="4" spans="1:7" x14ac:dyDescent="0.2">
      <c r="A4" s="61"/>
      <c r="B4" s="61"/>
      <c r="C4" s="61"/>
      <c r="D4" s="61"/>
      <c r="E4" s="61"/>
      <c r="F4" s="61"/>
      <c r="G4" s="61"/>
    </row>
    <row r="5" spans="1:7" ht="15.75" customHeight="1" x14ac:dyDescent="0.2">
      <c r="A5" s="62"/>
      <c r="B5" s="63"/>
      <c r="C5" s="63"/>
      <c r="D5" s="63"/>
      <c r="E5" s="63"/>
      <c r="F5" s="63"/>
      <c r="G5" s="64" t="s">
        <v>112</v>
      </c>
    </row>
    <row r="6" spans="1:7" ht="28.15" customHeight="1" x14ac:dyDescent="0.2">
      <c r="A6" s="185" t="s">
        <v>111</v>
      </c>
      <c r="B6" s="183" t="s">
        <v>116</v>
      </c>
      <c r="C6" s="183" t="s">
        <v>117</v>
      </c>
      <c r="D6" s="187" t="s">
        <v>118</v>
      </c>
      <c r="E6" s="189" t="s">
        <v>119</v>
      </c>
      <c r="F6" s="189"/>
      <c r="G6" s="183" t="s">
        <v>120</v>
      </c>
    </row>
    <row r="7" spans="1:7" ht="28.15" customHeight="1" x14ac:dyDescent="0.2">
      <c r="A7" s="186"/>
      <c r="B7" s="184"/>
      <c r="C7" s="184"/>
      <c r="D7" s="188"/>
      <c r="E7" s="65" t="s">
        <v>121</v>
      </c>
      <c r="F7" s="65" t="s">
        <v>122</v>
      </c>
      <c r="G7" s="184"/>
    </row>
    <row r="8" spans="1:7" ht="21" customHeight="1" x14ac:dyDescent="0.2">
      <c r="A8" s="66" t="s">
        <v>123</v>
      </c>
      <c r="B8" s="67">
        <v>12010</v>
      </c>
      <c r="C8" s="67">
        <v>483</v>
      </c>
      <c r="D8" s="67">
        <v>6156</v>
      </c>
      <c r="E8" s="68">
        <v>4584</v>
      </c>
      <c r="F8" s="68">
        <v>1572</v>
      </c>
      <c r="G8" s="67">
        <v>18649</v>
      </c>
    </row>
    <row r="9" spans="1:7" x14ac:dyDescent="0.2">
      <c r="A9" s="50" t="s">
        <v>110</v>
      </c>
      <c r="B9" s="67">
        <v>12077</v>
      </c>
      <c r="C9" s="67">
        <v>488</v>
      </c>
      <c r="D9" s="67">
        <v>6123</v>
      </c>
      <c r="E9" s="68">
        <v>4575</v>
      </c>
      <c r="F9" s="68">
        <v>1548</v>
      </c>
      <c r="G9" s="67">
        <v>18688</v>
      </c>
    </row>
    <row r="10" spans="1:7" x14ac:dyDescent="0.2">
      <c r="A10" s="50" t="s">
        <v>109</v>
      </c>
      <c r="B10" s="67">
        <v>12158</v>
      </c>
      <c r="C10" s="67">
        <v>493</v>
      </c>
      <c r="D10" s="67">
        <v>6074</v>
      </c>
      <c r="E10" s="68">
        <v>4565</v>
      </c>
      <c r="F10" s="68">
        <v>1509</v>
      </c>
      <c r="G10" s="67">
        <v>18724</v>
      </c>
    </row>
    <row r="11" spans="1:7" x14ac:dyDescent="0.2">
      <c r="A11" s="66" t="s">
        <v>108</v>
      </c>
      <c r="B11" s="67">
        <v>12262</v>
      </c>
      <c r="C11" s="67">
        <v>499</v>
      </c>
      <c r="D11" s="67">
        <v>6006</v>
      </c>
      <c r="E11" s="68">
        <v>4557</v>
      </c>
      <c r="F11" s="68">
        <v>1449</v>
      </c>
      <c r="G11" s="67">
        <v>18766</v>
      </c>
    </row>
    <row r="12" spans="1:7" x14ac:dyDescent="0.2">
      <c r="A12" s="66" t="s">
        <v>107</v>
      </c>
      <c r="B12" s="67">
        <v>12403</v>
      </c>
      <c r="C12" s="67">
        <v>504</v>
      </c>
      <c r="D12" s="67">
        <v>5896</v>
      </c>
      <c r="E12" s="68">
        <v>4547</v>
      </c>
      <c r="F12" s="68">
        <v>1349</v>
      </c>
      <c r="G12" s="67">
        <v>18804</v>
      </c>
    </row>
    <row r="13" spans="1:7" x14ac:dyDescent="0.2">
      <c r="A13" s="66" t="s">
        <v>106</v>
      </c>
      <c r="B13" s="67">
        <v>12511</v>
      </c>
      <c r="C13" s="67">
        <v>515</v>
      </c>
      <c r="D13" s="67">
        <v>5825</v>
      </c>
      <c r="E13" s="68">
        <v>4491</v>
      </c>
      <c r="F13" s="68">
        <v>1334</v>
      </c>
      <c r="G13" s="67">
        <v>18851</v>
      </c>
    </row>
    <row r="14" spans="1:7" x14ac:dyDescent="0.2">
      <c r="A14" s="66" t="s">
        <v>105</v>
      </c>
      <c r="B14" s="67">
        <v>12616</v>
      </c>
      <c r="C14" s="67">
        <v>525</v>
      </c>
      <c r="D14" s="67">
        <v>5752</v>
      </c>
      <c r="E14" s="68">
        <v>4423</v>
      </c>
      <c r="F14" s="68">
        <v>1329</v>
      </c>
      <c r="G14" s="67">
        <v>18894</v>
      </c>
    </row>
    <row r="15" spans="1:7" x14ac:dyDescent="0.2">
      <c r="A15" s="66" t="s">
        <v>104</v>
      </c>
      <c r="B15" s="67">
        <v>12720</v>
      </c>
      <c r="C15" s="67">
        <v>537</v>
      </c>
      <c r="D15" s="67">
        <v>5687</v>
      </c>
      <c r="E15" s="68">
        <v>4360</v>
      </c>
      <c r="F15" s="68">
        <v>1327</v>
      </c>
      <c r="G15" s="67">
        <v>18943</v>
      </c>
    </row>
    <row r="16" spans="1:7" x14ac:dyDescent="0.2">
      <c r="A16" s="66" t="s">
        <v>103</v>
      </c>
      <c r="B16" s="67">
        <v>12814</v>
      </c>
      <c r="C16" s="67">
        <v>549</v>
      </c>
      <c r="D16" s="67">
        <v>5632</v>
      </c>
      <c r="E16" s="68">
        <v>4306</v>
      </c>
      <c r="F16" s="68">
        <v>1326</v>
      </c>
      <c r="G16" s="67">
        <v>18996</v>
      </c>
    </row>
    <row r="17" spans="1:7" x14ac:dyDescent="0.2">
      <c r="A17" s="66" t="s">
        <v>102</v>
      </c>
      <c r="B17" s="67">
        <v>12894</v>
      </c>
      <c r="C17" s="67">
        <v>562</v>
      </c>
      <c r="D17" s="67">
        <v>5596</v>
      </c>
      <c r="E17" s="68">
        <v>4270</v>
      </c>
      <c r="F17" s="68">
        <v>1326</v>
      </c>
      <c r="G17" s="67">
        <v>19052</v>
      </c>
    </row>
    <row r="18" spans="1:7" x14ac:dyDescent="0.2">
      <c r="A18" s="66" t="s">
        <v>101</v>
      </c>
      <c r="B18" s="67">
        <v>12965</v>
      </c>
      <c r="C18" s="67">
        <v>574</v>
      </c>
      <c r="D18" s="67">
        <v>5563</v>
      </c>
      <c r="E18" s="68">
        <v>4237</v>
      </c>
      <c r="F18" s="68">
        <v>1326</v>
      </c>
      <c r="G18" s="67">
        <v>19102</v>
      </c>
    </row>
    <row r="19" spans="1:7" x14ac:dyDescent="0.2">
      <c r="A19" s="66" t="s">
        <v>100</v>
      </c>
      <c r="B19" s="67">
        <v>13038</v>
      </c>
      <c r="C19" s="67">
        <v>589</v>
      </c>
      <c r="D19" s="67">
        <v>5536</v>
      </c>
      <c r="E19" s="68">
        <v>4211</v>
      </c>
      <c r="F19" s="68">
        <v>1325</v>
      </c>
      <c r="G19" s="67">
        <v>19162</v>
      </c>
    </row>
    <row r="20" spans="1:7" x14ac:dyDescent="0.2">
      <c r="A20" s="66" t="s">
        <v>99</v>
      </c>
      <c r="B20" s="67">
        <v>13102</v>
      </c>
      <c r="C20" s="67">
        <v>600</v>
      </c>
      <c r="D20" s="67">
        <v>5508</v>
      </c>
      <c r="E20" s="68">
        <v>4183</v>
      </c>
      <c r="F20" s="68">
        <v>1325</v>
      </c>
      <c r="G20" s="67">
        <v>19211</v>
      </c>
    </row>
    <row r="21" spans="1:7" x14ac:dyDescent="0.2">
      <c r="A21" s="66" t="s">
        <v>98</v>
      </c>
      <c r="B21" s="67">
        <v>13169</v>
      </c>
      <c r="C21" s="67">
        <v>617</v>
      </c>
      <c r="D21" s="67">
        <v>5483</v>
      </c>
      <c r="E21" s="68">
        <v>4159</v>
      </c>
      <c r="F21" s="68">
        <v>1324</v>
      </c>
      <c r="G21" s="67">
        <v>19270</v>
      </c>
    </row>
    <row r="22" spans="1:7" x14ac:dyDescent="0.2">
      <c r="A22" s="54" t="s">
        <v>97</v>
      </c>
      <c r="B22" s="67">
        <v>13231</v>
      </c>
      <c r="C22" s="67">
        <v>634</v>
      </c>
      <c r="D22" s="67">
        <v>5463</v>
      </c>
      <c r="E22" s="68">
        <v>4138</v>
      </c>
      <c r="F22" s="68">
        <v>1324</v>
      </c>
      <c r="G22" s="67">
        <v>19328</v>
      </c>
    </row>
    <row r="23" spans="1:7" x14ac:dyDescent="0.2">
      <c r="A23" s="54" t="s">
        <v>96</v>
      </c>
      <c r="B23" s="67">
        <v>13294</v>
      </c>
      <c r="C23" s="67">
        <v>652</v>
      </c>
      <c r="D23" s="67">
        <v>5445</v>
      </c>
      <c r="E23" s="68">
        <v>4121</v>
      </c>
      <c r="F23" s="68">
        <v>1324</v>
      </c>
      <c r="G23" s="67">
        <v>19391</v>
      </c>
    </row>
    <row r="24" spans="1:7" x14ac:dyDescent="0.2">
      <c r="A24" s="54" t="s">
        <v>95</v>
      </c>
      <c r="B24" s="67">
        <v>13357</v>
      </c>
      <c r="C24" s="67">
        <v>670</v>
      </c>
      <c r="D24" s="67">
        <v>5425</v>
      </c>
      <c r="E24" s="68">
        <v>4101</v>
      </c>
      <c r="F24" s="68">
        <v>1323</v>
      </c>
      <c r="G24" s="67">
        <v>19452</v>
      </c>
    </row>
    <row r="25" spans="1:7" x14ac:dyDescent="0.2">
      <c r="A25" s="66" t="s">
        <v>94</v>
      </c>
      <c r="B25" s="67">
        <v>13419</v>
      </c>
      <c r="C25" s="67">
        <v>686</v>
      </c>
      <c r="D25" s="67">
        <v>5412</v>
      </c>
      <c r="E25" s="68">
        <v>4091</v>
      </c>
      <c r="F25" s="68">
        <v>1321</v>
      </c>
      <c r="G25" s="67">
        <v>19516</v>
      </c>
    </row>
    <row r="26" spans="1:7" x14ac:dyDescent="0.2">
      <c r="A26" s="54" t="s">
        <v>93</v>
      </c>
      <c r="B26" s="67">
        <v>13480</v>
      </c>
      <c r="C26" s="67">
        <v>700</v>
      </c>
      <c r="D26" s="67">
        <v>5394</v>
      </c>
      <c r="E26" s="68">
        <v>4075</v>
      </c>
      <c r="F26" s="68">
        <v>1319</v>
      </c>
      <c r="G26" s="67">
        <v>19573</v>
      </c>
    </row>
    <row r="27" spans="1:7" x14ac:dyDescent="0.2">
      <c r="A27" s="54" t="s">
        <v>92</v>
      </c>
      <c r="B27" s="67">
        <v>13551</v>
      </c>
      <c r="C27" s="67">
        <v>717</v>
      </c>
      <c r="D27" s="67">
        <v>5375</v>
      </c>
      <c r="E27" s="68">
        <v>4058</v>
      </c>
      <c r="F27" s="68">
        <v>1317</v>
      </c>
      <c r="G27" s="67">
        <v>19643</v>
      </c>
    </row>
    <row r="28" spans="1:7" x14ac:dyDescent="0.2">
      <c r="A28" s="54" t="s">
        <v>91</v>
      </c>
      <c r="B28" s="67">
        <v>13616</v>
      </c>
      <c r="C28" s="67">
        <v>730</v>
      </c>
      <c r="D28" s="67">
        <v>5351</v>
      </c>
      <c r="E28" s="68">
        <v>4037</v>
      </c>
      <c r="F28" s="68">
        <v>1315</v>
      </c>
      <c r="G28" s="67">
        <v>19698</v>
      </c>
    </row>
    <row r="29" spans="1:7" x14ac:dyDescent="0.2">
      <c r="A29" s="54" t="s">
        <v>90</v>
      </c>
      <c r="B29" s="67">
        <v>13690</v>
      </c>
      <c r="C29" s="67">
        <v>743</v>
      </c>
      <c r="D29" s="67">
        <v>5326</v>
      </c>
      <c r="E29" s="68">
        <v>4013</v>
      </c>
      <c r="F29" s="68">
        <v>1313</v>
      </c>
      <c r="G29" s="67">
        <v>19759</v>
      </c>
    </row>
    <row r="30" spans="1:7" x14ac:dyDescent="0.2">
      <c r="A30" s="54" t="s">
        <v>89</v>
      </c>
      <c r="B30" s="67">
        <v>13763</v>
      </c>
      <c r="C30" s="67">
        <v>754</v>
      </c>
      <c r="D30" s="67">
        <v>5298</v>
      </c>
      <c r="E30" s="68">
        <v>3986</v>
      </c>
      <c r="F30" s="68">
        <v>1313</v>
      </c>
      <c r="G30" s="67">
        <v>19816</v>
      </c>
    </row>
    <row r="31" spans="1:7" x14ac:dyDescent="0.2">
      <c r="A31" s="54" t="s">
        <v>88</v>
      </c>
      <c r="B31" s="67">
        <v>13822</v>
      </c>
      <c r="C31" s="67">
        <v>768</v>
      </c>
      <c r="D31" s="67">
        <v>5294</v>
      </c>
      <c r="E31" s="68">
        <v>3981</v>
      </c>
      <c r="F31" s="68">
        <v>1313</v>
      </c>
      <c r="G31" s="67">
        <v>19884</v>
      </c>
    </row>
    <row r="32" spans="1:7" x14ac:dyDescent="0.2">
      <c r="A32" s="54" t="s">
        <v>87</v>
      </c>
      <c r="B32" s="67">
        <v>13880</v>
      </c>
      <c r="C32" s="67">
        <v>780</v>
      </c>
      <c r="D32" s="67">
        <v>5283</v>
      </c>
      <c r="E32" s="68">
        <v>3971</v>
      </c>
      <c r="F32" s="68">
        <v>1312</v>
      </c>
      <c r="G32" s="67">
        <v>19944</v>
      </c>
    </row>
    <row r="33" spans="1:11" x14ac:dyDescent="0.2">
      <c r="A33" s="54" t="s">
        <v>86</v>
      </c>
      <c r="B33" s="67">
        <v>13944</v>
      </c>
      <c r="C33" s="67">
        <v>794</v>
      </c>
      <c r="D33" s="67">
        <v>5273</v>
      </c>
      <c r="E33" s="68">
        <v>3961</v>
      </c>
      <c r="F33" s="68">
        <v>1312</v>
      </c>
      <c r="G33" s="67">
        <v>20011</v>
      </c>
    </row>
    <row r="34" spans="1:11" x14ac:dyDescent="0.2">
      <c r="A34" s="54" t="s">
        <v>85</v>
      </c>
      <c r="B34" s="67">
        <v>14003</v>
      </c>
      <c r="C34" s="67">
        <v>807</v>
      </c>
      <c r="D34" s="67">
        <v>5263</v>
      </c>
      <c r="E34" s="68">
        <v>3952</v>
      </c>
      <c r="F34" s="68">
        <v>1312</v>
      </c>
      <c r="G34" s="67">
        <v>20074</v>
      </c>
    </row>
    <row r="35" spans="1:11" ht="13.5" thickBot="1" x14ac:dyDescent="0.25">
      <c r="A35" s="54" t="s">
        <v>84</v>
      </c>
      <c r="B35" s="67">
        <v>14069</v>
      </c>
      <c r="C35" s="67">
        <v>821</v>
      </c>
      <c r="D35" s="67">
        <v>5253</v>
      </c>
      <c r="E35" s="68">
        <v>3941</v>
      </c>
      <c r="F35" s="68">
        <v>1311</v>
      </c>
      <c r="G35" s="67">
        <v>20142</v>
      </c>
      <c r="I35" s="50">
        <f>B35-B17</f>
        <v>1175</v>
      </c>
      <c r="K35" s="116"/>
    </row>
    <row r="36" spans="1:11" ht="37.9" customHeight="1" thickTop="1" x14ac:dyDescent="0.25">
      <c r="A36" s="190" t="s">
        <v>124</v>
      </c>
      <c r="B36" s="190"/>
      <c r="C36" s="190"/>
      <c r="D36" s="190"/>
      <c r="E36" s="190"/>
      <c r="F36" s="190"/>
      <c r="G36" s="190"/>
    </row>
    <row r="37" spans="1:11" ht="15" x14ac:dyDescent="0.25">
      <c r="A37" s="191" t="s">
        <v>125</v>
      </c>
      <c r="B37" s="191"/>
      <c r="C37" s="191"/>
      <c r="D37" s="191"/>
      <c r="E37" s="191"/>
      <c r="F37" s="191"/>
      <c r="G37" s="191"/>
    </row>
    <row r="38" spans="1:11" ht="42" customHeight="1" x14ac:dyDescent="0.2">
      <c r="A38" s="192" t="s">
        <v>126</v>
      </c>
      <c r="B38" s="192"/>
      <c r="C38" s="192"/>
      <c r="D38" s="192"/>
      <c r="E38" s="192"/>
      <c r="F38" s="192"/>
      <c r="G38" s="192"/>
    </row>
    <row r="39" spans="1:11" ht="44.65" customHeight="1" x14ac:dyDescent="0.25">
      <c r="A39" s="181" t="s">
        <v>127</v>
      </c>
      <c r="B39" s="181"/>
      <c r="C39" s="181"/>
      <c r="D39" s="181"/>
      <c r="E39" s="181"/>
      <c r="F39" s="181"/>
      <c r="G39" s="181"/>
    </row>
    <row r="40" spans="1:11" x14ac:dyDescent="0.2">
      <c r="A40" s="191"/>
      <c r="B40" s="191"/>
      <c r="C40" s="191"/>
      <c r="D40" s="191"/>
      <c r="E40" s="191"/>
      <c r="F40" s="191"/>
      <c r="G40" s="191"/>
    </row>
    <row r="41" spans="1:11" ht="15" x14ac:dyDescent="0.25">
      <c r="A41" s="52" t="s">
        <v>83</v>
      </c>
      <c r="B41" s="51" t="s">
        <v>248</v>
      </c>
    </row>
    <row r="42" spans="1:11" ht="15" x14ac:dyDescent="0.25">
      <c r="A42" s="52" t="s">
        <v>82</v>
      </c>
      <c r="B42" s="51" t="s">
        <v>249</v>
      </c>
    </row>
  </sheetData>
  <mergeCells count="11">
    <mergeCell ref="A36:G36"/>
    <mergeCell ref="A37:G37"/>
    <mergeCell ref="A38:G38"/>
    <mergeCell ref="A39:G39"/>
    <mergeCell ref="A40:G40"/>
    <mergeCell ref="G6:G7"/>
    <mergeCell ref="A6:A7"/>
    <mergeCell ref="B6:B7"/>
    <mergeCell ref="C6:C7"/>
    <mergeCell ref="D6:D7"/>
    <mergeCell ref="E6:F6"/>
  </mergeCells>
  <hyperlinks>
    <hyperlink ref="B1" r:id="rId1" xr:uid="{00000000-0004-0000-0700-000000000000}"/>
  </hyperlinks>
  <pageMargins left="0.7" right="0.7" top="0.75" bottom="0.75" header="0.3" footer="0.3"/>
  <pageSetup paperSize="9" scale="86" orientation="portrait" verticalDpi="4"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552579"/>
  </sheetPr>
  <dimension ref="A1:P41"/>
  <sheetViews>
    <sheetView topLeftCell="A10" zoomScaleNormal="100" workbookViewId="0">
      <selection sqref="A1:XFD1"/>
    </sheetView>
  </sheetViews>
  <sheetFormatPr defaultColWidth="9" defaultRowHeight="12.75" x14ac:dyDescent="0.2"/>
  <cols>
    <col min="1" max="1" width="16.5703125" style="50" customWidth="1"/>
    <col min="2" max="7" width="12.7109375" style="50" customWidth="1"/>
    <col min="8" max="8" width="9" style="50"/>
    <col min="9" max="9" width="18.85546875" style="50" bestFit="1" customWidth="1"/>
    <col min="10" max="15" width="9" style="50"/>
    <col min="16" max="16" width="21.5703125" style="50" bestFit="1" customWidth="1"/>
    <col min="17" max="16384" width="9" style="50"/>
  </cols>
  <sheetData>
    <row r="1" spans="1:7" x14ac:dyDescent="0.2">
      <c r="A1" s="50" t="s">
        <v>113</v>
      </c>
      <c r="B1" s="50" t="s">
        <v>114</v>
      </c>
      <c r="C1" s="50">
        <v>70520</v>
      </c>
    </row>
    <row r="3" spans="1:7" x14ac:dyDescent="0.2">
      <c r="A3" s="57" t="s">
        <v>139</v>
      </c>
    </row>
    <row r="4" spans="1:7" x14ac:dyDescent="0.2">
      <c r="A4" s="57"/>
    </row>
    <row r="5" spans="1:7" x14ac:dyDescent="0.2">
      <c r="A5" s="63"/>
      <c r="B5" s="63"/>
      <c r="C5" s="63"/>
      <c r="D5" s="63"/>
      <c r="E5" s="63"/>
      <c r="F5" s="63"/>
      <c r="G5" s="64" t="s">
        <v>112</v>
      </c>
    </row>
    <row r="6" spans="1:7" ht="29.65" customHeight="1" x14ac:dyDescent="0.2">
      <c r="A6" s="185" t="s">
        <v>111</v>
      </c>
      <c r="B6" s="194" t="s">
        <v>140</v>
      </c>
      <c r="C6" s="194" t="s">
        <v>141</v>
      </c>
      <c r="D6" s="194" t="s">
        <v>142</v>
      </c>
      <c r="E6" s="196" t="s">
        <v>143</v>
      </c>
      <c r="F6" s="196"/>
      <c r="G6" s="194" t="s">
        <v>144</v>
      </c>
    </row>
    <row r="7" spans="1:7" ht="14.25" x14ac:dyDescent="0.2">
      <c r="A7" s="186"/>
      <c r="B7" s="195"/>
      <c r="C7" s="195"/>
      <c r="D7" s="195"/>
      <c r="E7" s="70" t="s">
        <v>121</v>
      </c>
      <c r="F7" s="70" t="s">
        <v>145</v>
      </c>
      <c r="G7" s="195"/>
    </row>
    <row r="8" spans="1:7" ht="21" customHeight="1" x14ac:dyDescent="0.2">
      <c r="A8" s="56" t="s">
        <v>123</v>
      </c>
      <c r="B8" s="67">
        <v>14859</v>
      </c>
      <c r="C8" s="67">
        <v>0</v>
      </c>
      <c r="D8" s="67">
        <v>8573</v>
      </c>
      <c r="E8" s="68">
        <v>6224</v>
      </c>
      <c r="F8" s="68">
        <v>2349</v>
      </c>
      <c r="G8" s="67">
        <v>23432</v>
      </c>
    </row>
    <row r="9" spans="1:7" x14ac:dyDescent="0.2">
      <c r="A9" s="56" t="s">
        <v>110</v>
      </c>
      <c r="B9" s="67">
        <v>14920</v>
      </c>
      <c r="C9" s="67">
        <v>6</v>
      </c>
      <c r="D9" s="67">
        <v>8540</v>
      </c>
      <c r="E9" s="68">
        <v>6191</v>
      </c>
      <c r="F9" s="68">
        <v>2349</v>
      </c>
      <c r="G9" s="67">
        <v>23465</v>
      </c>
    </row>
    <row r="10" spans="1:7" x14ac:dyDescent="0.2">
      <c r="A10" s="56" t="s">
        <v>109</v>
      </c>
      <c r="B10" s="67">
        <v>14973</v>
      </c>
      <c r="C10" s="67">
        <v>11</v>
      </c>
      <c r="D10" s="67">
        <v>8512</v>
      </c>
      <c r="E10" s="68">
        <v>6164</v>
      </c>
      <c r="F10" s="68">
        <v>2349</v>
      </c>
      <c r="G10" s="67">
        <v>23496</v>
      </c>
    </row>
    <row r="11" spans="1:7" x14ac:dyDescent="0.2">
      <c r="A11" s="55" t="s">
        <v>108</v>
      </c>
      <c r="B11" s="67">
        <v>15032</v>
      </c>
      <c r="C11" s="67">
        <v>16</v>
      </c>
      <c r="D11" s="67">
        <v>8483</v>
      </c>
      <c r="E11" s="68">
        <v>6135</v>
      </c>
      <c r="F11" s="68">
        <v>2348</v>
      </c>
      <c r="G11" s="67">
        <v>23532</v>
      </c>
    </row>
    <row r="12" spans="1:7" x14ac:dyDescent="0.2">
      <c r="A12" s="55" t="s">
        <v>107</v>
      </c>
      <c r="B12" s="67">
        <v>15092</v>
      </c>
      <c r="C12" s="67">
        <v>22</v>
      </c>
      <c r="D12" s="67">
        <v>8450</v>
      </c>
      <c r="E12" s="68">
        <v>6102</v>
      </c>
      <c r="F12" s="68">
        <v>2348</v>
      </c>
      <c r="G12" s="67">
        <v>23563</v>
      </c>
    </row>
    <row r="13" spans="1:7" x14ac:dyDescent="0.2">
      <c r="A13" s="55" t="s">
        <v>106</v>
      </c>
      <c r="B13" s="67">
        <v>15171</v>
      </c>
      <c r="C13" s="67">
        <v>33</v>
      </c>
      <c r="D13" s="67">
        <v>8402</v>
      </c>
      <c r="E13" s="68">
        <v>6055</v>
      </c>
      <c r="F13" s="68">
        <v>2347</v>
      </c>
      <c r="G13" s="67">
        <v>23606</v>
      </c>
    </row>
    <row r="14" spans="1:7" x14ac:dyDescent="0.2">
      <c r="A14" s="55" t="s">
        <v>105</v>
      </c>
      <c r="B14" s="67">
        <v>15253</v>
      </c>
      <c r="C14" s="67">
        <v>43</v>
      </c>
      <c r="D14" s="67">
        <v>8348</v>
      </c>
      <c r="E14" s="68">
        <v>6002</v>
      </c>
      <c r="F14" s="68">
        <v>2345</v>
      </c>
      <c r="G14" s="67">
        <v>23643</v>
      </c>
    </row>
    <row r="15" spans="1:7" x14ac:dyDescent="0.2">
      <c r="A15" s="55" t="s">
        <v>104</v>
      </c>
      <c r="B15" s="67">
        <v>15348</v>
      </c>
      <c r="C15" s="67">
        <v>54</v>
      </c>
      <c r="D15" s="67">
        <v>8285</v>
      </c>
      <c r="E15" s="68">
        <v>5942</v>
      </c>
      <c r="F15" s="68">
        <v>2344</v>
      </c>
      <c r="G15" s="67">
        <v>23687</v>
      </c>
    </row>
    <row r="16" spans="1:7" x14ac:dyDescent="0.2">
      <c r="A16" s="55" t="s">
        <v>103</v>
      </c>
      <c r="B16" s="67">
        <v>15425</v>
      </c>
      <c r="C16" s="67">
        <v>66</v>
      </c>
      <c r="D16" s="67">
        <v>8242</v>
      </c>
      <c r="E16" s="68">
        <v>5900</v>
      </c>
      <c r="F16" s="68">
        <v>2342</v>
      </c>
      <c r="G16" s="67">
        <v>23733</v>
      </c>
    </row>
    <row r="17" spans="1:16" x14ac:dyDescent="0.2">
      <c r="A17" s="55" t="s">
        <v>102</v>
      </c>
      <c r="B17" s="67">
        <v>15484</v>
      </c>
      <c r="C17" s="67">
        <v>80</v>
      </c>
      <c r="D17" s="67">
        <v>8220</v>
      </c>
      <c r="E17" s="68">
        <v>5879</v>
      </c>
      <c r="F17" s="68">
        <v>2341</v>
      </c>
      <c r="G17" s="67">
        <v>23784</v>
      </c>
    </row>
    <row r="18" spans="1:16" x14ac:dyDescent="0.2">
      <c r="A18" s="55" t="s">
        <v>101</v>
      </c>
      <c r="B18" s="67">
        <v>15533</v>
      </c>
      <c r="C18" s="67">
        <v>92</v>
      </c>
      <c r="D18" s="67">
        <v>8204</v>
      </c>
      <c r="E18" s="68">
        <v>5865</v>
      </c>
      <c r="F18" s="68">
        <v>2339</v>
      </c>
      <c r="G18" s="67">
        <v>23829</v>
      </c>
    </row>
    <row r="19" spans="1:16" x14ac:dyDescent="0.2">
      <c r="A19" s="55" t="s">
        <v>100</v>
      </c>
      <c r="B19" s="67">
        <v>15586</v>
      </c>
      <c r="C19" s="67">
        <v>106</v>
      </c>
      <c r="D19" s="67">
        <v>8190</v>
      </c>
      <c r="E19" s="68">
        <v>5853</v>
      </c>
      <c r="F19" s="68">
        <v>2337</v>
      </c>
      <c r="G19" s="67">
        <v>23882</v>
      </c>
    </row>
    <row r="20" spans="1:16" x14ac:dyDescent="0.2">
      <c r="A20" s="55" t="s">
        <v>99</v>
      </c>
      <c r="B20" s="67">
        <v>15637</v>
      </c>
      <c r="C20" s="67">
        <v>118</v>
      </c>
      <c r="D20" s="67">
        <v>8171</v>
      </c>
      <c r="E20" s="68">
        <v>5839</v>
      </c>
      <c r="F20" s="68">
        <v>2332</v>
      </c>
      <c r="G20" s="67">
        <v>23926</v>
      </c>
      <c r="P20" s="71"/>
    </row>
    <row r="21" spans="1:16" ht="15" x14ac:dyDescent="0.25">
      <c r="A21" s="54" t="s">
        <v>98</v>
      </c>
      <c r="B21" s="67">
        <v>15691</v>
      </c>
      <c r="C21" s="67">
        <v>135</v>
      </c>
      <c r="D21" s="67">
        <v>8153</v>
      </c>
      <c r="E21" s="68">
        <v>5830</v>
      </c>
      <c r="F21" s="68">
        <v>2323</v>
      </c>
      <c r="G21" s="67">
        <v>23979</v>
      </c>
      <c r="P21" s="72"/>
    </row>
    <row r="22" spans="1:16" ht="15" x14ac:dyDescent="0.25">
      <c r="A22" s="54" t="s">
        <v>97</v>
      </c>
      <c r="B22" s="67">
        <v>15741</v>
      </c>
      <c r="C22" s="67">
        <v>151</v>
      </c>
      <c r="D22" s="67">
        <v>8138</v>
      </c>
      <c r="E22" s="68">
        <v>5823</v>
      </c>
      <c r="F22" s="68">
        <v>2315</v>
      </c>
      <c r="G22" s="67">
        <v>24030</v>
      </c>
      <c r="P22" s="72"/>
    </row>
    <row r="23" spans="1:16" ht="15" x14ac:dyDescent="0.25">
      <c r="A23" s="54" t="s">
        <v>96</v>
      </c>
      <c r="B23" s="67">
        <v>15791</v>
      </c>
      <c r="C23" s="67">
        <v>170</v>
      </c>
      <c r="D23" s="67">
        <v>8126</v>
      </c>
      <c r="E23" s="68">
        <v>5816</v>
      </c>
      <c r="F23" s="68">
        <v>2311</v>
      </c>
      <c r="G23" s="67">
        <v>24087</v>
      </c>
      <c r="P23" s="72"/>
    </row>
    <row r="24" spans="1:16" ht="15" x14ac:dyDescent="0.25">
      <c r="A24" s="54" t="s">
        <v>95</v>
      </c>
      <c r="B24" s="67">
        <v>15840</v>
      </c>
      <c r="C24" s="67">
        <v>187</v>
      </c>
      <c r="D24" s="67">
        <v>8114</v>
      </c>
      <c r="E24" s="68">
        <v>5808</v>
      </c>
      <c r="F24" s="68">
        <v>2306</v>
      </c>
      <c r="G24" s="67">
        <v>24141</v>
      </c>
      <c r="P24" s="72"/>
    </row>
    <row r="25" spans="1:16" ht="15" x14ac:dyDescent="0.25">
      <c r="A25" s="55" t="s">
        <v>94</v>
      </c>
      <c r="B25" s="67">
        <v>15887</v>
      </c>
      <c r="C25" s="67">
        <v>203</v>
      </c>
      <c r="D25" s="67">
        <v>8109</v>
      </c>
      <c r="E25" s="68">
        <v>5804</v>
      </c>
      <c r="F25" s="68">
        <v>2305</v>
      </c>
      <c r="G25" s="67">
        <v>24199</v>
      </c>
      <c r="P25" s="72"/>
    </row>
    <row r="26" spans="1:16" ht="15" x14ac:dyDescent="0.25">
      <c r="A26" s="54" t="s">
        <v>93</v>
      </c>
      <c r="B26" s="67">
        <v>15933</v>
      </c>
      <c r="C26" s="67">
        <v>217</v>
      </c>
      <c r="D26" s="67">
        <v>8100</v>
      </c>
      <c r="E26" s="68">
        <v>5798</v>
      </c>
      <c r="F26" s="68">
        <v>2302</v>
      </c>
      <c r="G26" s="67">
        <v>24250</v>
      </c>
      <c r="P26" s="72"/>
    </row>
    <row r="27" spans="1:16" ht="15" x14ac:dyDescent="0.25">
      <c r="A27" s="54" t="s">
        <v>92</v>
      </c>
      <c r="B27" s="67">
        <v>15988</v>
      </c>
      <c r="C27" s="67">
        <v>234</v>
      </c>
      <c r="D27" s="67">
        <v>8090</v>
      </c>
      <c r="E27" s="68">
        <v>5791</v>
      </c>
      <c r="F27" s="68">
        <v>2299</v>
      </c>
      <c r="G27" s="67">
        <v>24312</v>
      </c>
      <c r="P27" s="72"/>
    </row>
    <row r="28" spans="1:16" ht="15" x14ac:dyDescent="0.25">
      <c r="A28" s="54" t="s">
        <v>91</v>
      </c>
      <c r="B28" s="67">
        <v>16036</v>
      </c>
      <c r="C28" s="67">
        <v>248</v>
      </c>
      <c r="D28" s="67">
        <v>8078</v>
      </c>
      <c r="E28" s="68">
        <v>5782</v>
      </c>
      <c r="F28" s="68">
        <v>2296</v>
      </c>
      <c r="G28" s="67">
        <v>24361</v>
      </c>
      <c r="P28" s="72"/>
    </row>
    <row r="29" spans="1:16" ht="15" x14ac:dyDescent="0.25">
      <c r="A29" s="54" t="s">
        <v>90</v>
      </c>
      <c r="B29" s="67">
        <v>16091</v>
      </c>
      <c r="C29" s="67">
        <v>260</v>
      </c>
      <c r="D29" s="67">
        <v>8065</v>
      </c>
      <c r="E29" s="68">
        <v>5773</v>
      </c>
      <c r="F29" s="68">
        <v>2292</v>
      </c>
      <c r="G29" s="67">
        <v>24417</v>
      </c>
      <c r="P29" s="72"/>
    </row>
    <row r="30" spans="1:16" ht="15" x14ac:dyDescent="0.25">
      <c r="A30" s="54" t="s">
        <v>89</v>
      </c>
      <c r="B30" s="67">
        <v>16144</v>
      </c>
      <c r="C30" s="67">
        <v>272</v>
      </c>
      <c r="D30" s="67">
        <v>8051</v>
      </c>
      <c r="E30" s="68">
        <v>5763</v>
      </c>
      <c r="F30" s="68">
        <v>2288</v>
      </c>
      <c r="G30" s="67">
        <v>24467</v>
      </c>
      <c r="P30" s="72"/>
    </row>
    <row r="31" spans="1:16" ht="15" x14ac:dyDescent="0.25">
      <c r="A31" s="54" t="s">
        <v>88</v>
      </c>
      <c r="B31" s="67">
        <v>16195</v>
      </c>
      <c r="C31" s="67">
        <v>286</v>
      </c>
      <c r="D31" s="67">
        <v>8048</v>
      </c>
      <c r="E31" s="68">
        <v>5760</v>
      </c>
      <c r="F31" s="68">
        <v>2288</v>
      </c>
      <c r="G31" s="67">
        <v>24529</v>
      </c>
      <c r="P31" s="72"/>
    </row>
    <row r="32" spans="1:16" ht="15" x14ac:dyDescent="0.25">
      <c r="A32" s="54" t="s">
        <v>87</v>
      </c>
      <c r="B32" s="67">
        <v>16243</v>
      </c>
      <c r="C32" s="67">
        <v>298</v>
      </c>
      <c r="D32" s="67">
        <v>8040</v>
      </c>
      <c r="E32" s="68">
        <v>5753</v>
      </c>
      <c r="F32" s="68">
        <v>2287</v>
      </c>
      <c r="G32" s="67">
        <v>24582</v>
      </c>
      <c r="P32" s="72"/>
    </row>
    <row r="33" spans="1:16" ht="15" x14ac:dyDescent="0.25">
      <c r="A33" s="54" t="s">
        <v>86</v>
      </c>
      <c r="B33" s="67">
        <v>16297</v>
      </c>
      <c r="C33" s="67">
        <v>312</v>
      </c>
      <c r="D33" s="67">
        <v>8033</v>
      </c>
      <c r="E33" s="68">
        <v>5748</v>
      </c>
      <c r="F33" s="68">
        <v>2286</v>
      </c>
      <c r="G33" s="67">
        <v>24642</v>
      </c>
      <c r="P33" s="72"/>
    </row>
    <row r="34" spans="1:16" ht="15" x14ac:dyDescent="0.25">
      <c r="A34" s="54" t="s">
        <v>85</v>
      </c>
      <c r="B34" s="67">
        <v>16346</v>
      </c>
      <c r="C34" s="67">
        <v>324</v>
      </c>
      <c r="D34" s="67">
        <v>8028</v>
      </c>
      <c r="E34" s="68">
        <v>5743</v>
      </c>
      <c r="F34" s="68">
        <v>2285</v>
      </c>
      <c r="G34" s="67">
        <v>24698</v>
      </c>
      <c r="P34" s="72"/>
    </row>
    <row r="35" spans="1:16" ht="15.75" thickBot="1" x14ac:dyDescent="0.3">
      <c r="A35" s="53" t="s">
        <v>84</v>
      </c>
      <c r="B35" s="73">
        <v>16400</v>
      </c>
      <c r="C35" s="73">
        <v>338</v>
      </c>
      <c r="D35" s="73">
        <v>8021</v>
      </c>
      <c r="E35" s="74">
        <v>5737</v>
      </c>
      <c r="F35" s="74">
        <v>2284</v>
      </c>
      <c r="G35" s="73">
        <v>24760</v>
      </c>
      <c r="I35" s="75">
        <f>B35-B24</f>
        <v>560</v>
      </c>
      <c r="P35" s="72"/>
    </row>
    <row r="36" spans="1:16" ht="21" customHeight="1" thickTop="1" x14ac:dyDescent="0.25">
      <c r="A36" s="191" t="s">
        <v>146</v>
      </c>
      <c r="B36" s="191"/>
      <c r="C36" s="191"/>
      <c r="D36" s="191"/>
      <c r="E36" s="191"/>
      <c r="F36" s="191"/>
      <c r="G36" s="191"/>
    </row>
    <row r="37" spans="1:16" ht="30.75" customHeight="1" x14ac:dyDescent="0.2">
      <c r="A37" s="192" t="s">
        <v>147</v>
      </c>
      <c r="B37" s="192"/>
      <c r="C37" s="192"/>
      <c r="D37" s="192"/>
      <c r="E37" s="192"/>
      <c r="F37" s="192"/>
      <c r="G37" s="192"/>
    </row>
    <row r="38" spans="1:16" ht="55.5" customHeight="1" x14ac:dyDescent="0.25">
      <c r="A38" s="181" t="s">
        <v>148</v>
      </c>
      <c r="B38" s="181"/>
      <c r="C38" s="181"/>
      <c r="D38" s="181"/>
      <c r="E38" s="181"/>
      <c r="F38" s="181"/>
      <c r="G38" s="181"/>
    </row>
    <row r="39" spans="1:16" x14ac:dyDescent="0.2">
      <c r="A39" s="193"/>
      <c r="B39" s="193"/>
      <c r="C39" s="193"/>
      <c r="D39" s="193"/>
      <c r="E39" s="193"/>
      <c r="F39" s="193"/>
      <c r="G39" s="193"/>
    </row>
    <row r="40" spans="1:16" ht="15" x14ac:dyDescent="0.25">
      <c r="A40" s="52" t="s">
        <v>83</v>
      </c>
      <c r="B40" s="51" t="s">
        <v>248</v>
      </c>
    </row>
    <row r="41" spans="1:16" ht="15" x14ac:dyDescent="0.25">
      <c r="A41" s="52" t="s">
        <v>82</v>
      </c>
      <c r="B41" s="51" t="s">
        <v>249</v>
      </c>
    </row>
  </sheetData>
  <mergeCells count="10">
    <mergeCell ref="A36:G36"/>
    <mergeCell ref="A37:G37"/>
    <mergeCell ref="A38:G38"/>
    <mergeCell ref="A39:G39"/>
    <mergeCell ref="A6:A7"/>
    <mergeCell ref="B6:B7"/>
    <mergeCell ref="C6:C7"/>
    <mergeCell ref="D6:D7"/>
    <mergeCell ref="E6:F6"/>
    <mergeCell ref="G6:G7"/>
  </mergeCells>
  <pageMargins left="0.7" right="0.7" top="0.75" bottom="0.75" header="0.3" footer="0.3"/>
  <pageSetup paperSize="9" scale="95" orientation="portrait" verticalDpi="4"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552579"/>
  </sheetPr>
  <dimension ref="A1:D40"/>
  <sheetViews>
    <sheetView zoomScaleNormal="100" workbookViewId="0">
      <selection activeCell="B23" sqref="B23"/>
    </sheetView>
  </sheetViews>
  <sheetFormatPr defaultColWidth="9" defaultRowHeight="12.75" x14ac:dyDescent="0.2"/>
  <cols>
    <col min="1" max="1" width="16" style="50" customWidth="1"/>
    <col min="2" max="4" width="13.7109375" style="50" customWidth="1"/>
    <col min="5" max="16384" width="9" style="50"/>
  </cols>
  <sheetData>
    <row r="1" spans="1:4" x14ac:dyDescent="0.2">
      <c r="A1" s="50" t="s">
        <v>113</v>
      </c>
      <c r="B1" s="50" t="s">
        <v>114</v>
      </c>
      <c r="C1" s="50">
        <v>70520</v>
      </c>
    </row>
    <row r="3" spans="1:4" x14ac:dyDescent="0.2">
      <c r="A3" s="57" t="s">
        <v>185</v>
      </c>
    </row>
    <row r="4" spans="1:4" x14ac:dyDescent="0.2">
      <c r="A4" s="57"/>
    </row>
    <row r="5" spans="1:4" x14ac:dyDescent="0.2">
      <c r="A5" s="63"/>
      <c r="B5" s="63"/>
      <c r="C5" s="63"/>
      <c r="D5" s="64" t="s">
        <v>112</v>
      </c>
    </row>
    <row r="6" spans="1:4" ht="27" x14ac:dyDescent="0.2">
      <c r="A6" s="87" t="s">
        <v>111</v>
      </c>
      <c r="B6" s="88" t="s">
        <v>116</v>
      </c>
      <c r="C6" s="88" t="s">
        <v>143</v>
      </c>
      <c r="D6" s="88" t="s">
        <v>186</v>
      </c>
    </row>
    <row r="7" spans="1:4" ht="21" customHeight="1" x14ac:dyDescent="0.2">
      <c r="A7" s="56" t="s">
        <v>123</v>
      </c>
      <c r="B7" s="67">
        <v>541</v>
      </c>
      <c r="C7" s="67">
        <v>7962</v>
      </c>
      <c r="D7" s="67">
        <v>8502</v>
      </c>
    </row>
    <row r="8" spans="1:4" x14ac:dyDescent="0.2">
      <c r="A8" s="56" t="s">
        <v>110</v>
      </c>
      <c r="B8" s="67">
        <v>549</v>
      </c>
      <c r="C8" s="67">
        <v>7953</v>
      </c>
      <c r="D8" s="67">
        <v>8502</v>
      </c>
    </row>
    <row r="9" spans="1:4" x14ac:dyDescent="0.2">
      <c r="A9" s="56" t="s">
        <v>109</v>
      </c>
      <c r="B9" s="67">
        <v>557</v>
      </c>
      <c r="C9" s="67">
        <v>7945</v>
      </c>
      <c r="D9" s="67">
        <v>8502</v>
      </c>
    </row>
    <row r="10" spans="1:4" x14ac:dyDescent="0.2">
      <c r="A10" s="55" t="s">
        <v>108</v>
      </c>
      <c r="B10" s="67">
        <v>572</v>
      </c>
      <c r="C10" s="67">
        <v>7930</v>
      </c>
      <c r="D10" s="67">
        <v>8502</v>
      </c>
    </row>
    <row r="11" spans="1:4" x14ac:dyDescent="0.2">
      <c r="A11" s="55" t="s">
        <v>107</v>
      </c>
      <c r="B11" s="67">
        <v>597</v>
      </c>
      <c r="C11" s="67">
        <v>7905</v>
      </c>
      <c r="D11" s="67">
        <v>8502</v>
      </c>
    </row>
    <row r="12" spans="1:4" x14ac:dyDescent="0.2">
      <c r="A12" s="55" t="s">
        <v>106</v>
      </c>
      <c r="B12" s="67">
        <v>606</v>
      </c>
      <c r="C12" s="67">
        <v>7896</v>
      </c>
      <c r="D12" s="67">
        <v>8502</v>
      </c>
    </row>
    <row r="13" spans="1:4" x14ac:dyDescent="0.2">
      <c r="A13" s="55" t="s">
        <v>105</v>
      </c>
      <c r="B13" s="67">
        <v>621</v>
      </c>
      <c r="C13" s="67">
        <v>7881</v>
      </c>
      <c r="D13" s="67">
        <v>8502</v>
      </c>
    </row>
    <row r="14" spans="1:4" x14ac:dyDescent="0.2">
      <c r="A14" s="55" t="s">
        <v>104</v>
      </c>
      <c r="B14" s="67">
        <v>636</v>
      </c>
      <c r="C14" s="67">
        <v>7867</v>
      </c>
      <c r="D14" s="67">
        <v>8502</v>
      </c>
    </row>
    <row r="15" spans="1:4" x14ac:dyDescent="0.2">
      <c r="A15" s="55" t="s">
        <v>103</v>
      </c>
      <c r="B15" s="67">
        <v>648</v>
      </c>
      <c r="C15" s="67">
        <v>7855</v>
      </c>
      <c r="D15" s="67">
        <v>8502</v>
      </c>
    </row>
    <row r="16" spans="1:4" x14ac:dyDescent="0.2">
      <c r="A16" s="55" t="s">
        <v>102</v>
      </c>
      <c r="B16" s="67">
        <v>662</v>
      </c>
      <c r="C16" s="67">
        <v>7841</v>
      </c>
      <c r="D16" s="67">
        <v>8502</v>
      </c>
    </row>
    <row r="17" spans="1:4" x14ac:dyDescent="0.2">
      <c r="A17" s="55" t="s">
        <v>101</v>
      </c>
      <c r="B17" s="67">
        <v>677</v>
      </c>
      <c r="C17" s="67">
        <v>7826</v>
      </c>
      <c r="D17" s="67">
        <v>8502</v>
      </c>
    </row>
    <row r="18" spans="1:4" x14ac:dyDescent="0.2">
      <c r="A18" s="55" t="s">
        <v>100</v>
      </c>
      <c r="B18" s="67">
        <v>687</v>
      </c>
      <c r="C18" s="67">
        <v>7816</v>
      </c>
      <c r="D18" s="67">
        <v>8502</v>
      </c>
    </row>
    <row r="19" spans="1:4" x14ac:dyDescent="0.2">
      <c r="A19" s="55" t="s">
        <v>99</v>
      </c>
      <c r="B19" s="67">
        <v>695</v>
      </c>
      <c r="C19" s="67">
        <v>7807</v>
      </c>
      <c r="D19" s="67">
        <v>8502</v>
      </c>
    </row>
    <row r="20" spans="1:4" x14ac:dyDescent="0.2">
      <c r="A20" s="55" t="s">
        <v>98</v>
      </c>
      <c r="B20" s="67">
        <v>705</v>
      </c>
      <c r="C20" s="67">
        <v>7798</v>
      </c>
      <c r="D20" s="67">
        <v>8502</v>
      </c>
    </row>
    <row r="21" spans="1:4" x14ac:dyDescent="0.2">
      <c r="A21" s="54" t="s">
        <v>97</v>
      </c>
      <c r="B21" s="67">
        <v>713</v>
      </c>
      <c r="C21" s="67">
        <v>7790</v>
      </c>
      <c r="D21" s="67">
        <v>8502</v>
      </c>
    </row>
    <row r="22" spans="1:4" x14ac:dyDescent="0.2">
      <c r="A22" s="54" t="s">
        <v>96</v>
      </c>
      <c r="B22" s="67">
        <v>718</v>
      </c>
      <c r="C22" s="67">
        <v>7785</v>
      </c>
      <c r="D22" s="67">
        <v>8502</v>
      </c>
    </row>
    <row r="23" spans="1:4" x14ac:dyDescent="0.2">
      <c r="A23" s="54" t="s">
        <v>95</v>
      </c>
      <c r="B23" s="67">
        <v>723</v>
      </c>
      <c r="C23" s="67">
        <v>7779</v>
      </c>
      <c r="D23" s="67">
        <v>8502</v>
      </c>
    </row>
    <row r="24" spans="1:4" x14ac:dyDescent="0.2">
      <c r="A24" s="55" t="s">
        <v>94</v>
      </c>
      <c r="B24" s="67">
        <v>727</v>
      </c>
      <c r="C24" s="67">
        <v>7775</v>
      </c>
      <c r="D24" s="67">
        <v>8502</v>
      </c>
    </row>
    <row r="25" spans="1:4" x14ac:dyDescent="0.2">
      <c r="A25" s="54" t="s">
        <v>93</v>
      </c>
      <c r="B25" s="67">
        <v>731</v>
      </c>
      <c r="C25" s="67">
        <v>7771</v>
      </c>
      <c r="D25" s="67">
        <v>8502</v>
      </c>
    </row>
    <row r="26" spans="1:4" x14ac:dyDescent="0.2">
      <c r="A26" s="54" t="s">
        <v>92</v>
      </c>
      <c r="B26" s="67">
        <v>734</v>
      </c>
      <c r="C26" s="67">
        <v>7768</v>
      </c>
      <c r="D26" s="67">
        <v>8502</v>
      </c>
    </row>
    <row r="27" spans="1:4" x14ac:dyDescent="0.2">
      <c r="A27" s="54" t="s">
        <v>91</v>
      </c>
      <c r="B27" s="67">
        <v>738</v>
      </c>
      <c r="C27" s="67">
        <v>7764</v>
      </c>
      <c r="D27" s="67">
        <v>8502</v>
      </c>
    </row>
    <row r="28" spans="1:4" x14ac:dyDescent="0.2">
      <c r="A28" s="54" t="s">
        <v>90</v>
      </c>
      <c r="B28" s="67">
        <v>744</v>
      </c>
      <c r="C28" s="67">
        <v>7758</v>
      </c>
      <c r="D28" s="67">
        <v>8502</v>
      </c>
    </row>
    <row r="29" spans="1:4" x14ac:dyDescent="0.2">
      <c r="A29" s="54" t="s">
        <v>89</v>
      </c>
      <c r="B29" s="67">
        <v>751</v>
      </c>
      <c r="C29" s="67">
        <v>7751</v>
      </c>
      <c r="D29" s="67">
        <v>8502</v>
      </c>
    </row>
    <row r="30" spans="1:4" x14ac:dyDescent="0.2">
      <c r="A30" s="54" t="s">
        <v>88</v>
      </c>
      <c r="B30" s="67">
        <v>752</v>
      </c>
      <c r="C30" s="67">
        <v>7750</v>
      </c>
      <c r="D30" s="67">
        <v>8502</v>
      </c>
    </row>
    <row r="31" spans="1:4" x14ac:dyDescent="0.2">
      <c r="A31" s="54" t="s">
        <v>87</v>
      </c>
      <c r="B31" s="67">
        <v>755</v>
      </c>
      <c r="C31" s="67">
        <v>7747</v>
      </c>
      <c r="D31" s="67">
        <v>8502</v>
      </c>
    </row>
    <row r="32" spans="1:4" x14ac:dyDescent="0.2">
      <c r="A32" s="54" t="s">
        <v>86</v>
      </c>
      <c r="B32" s="67">
        <v>759</v>
      </c>
      <c r="C32" s="67">
        <v>7744</v>
      </c>
      <c r="D32" s="67">
        <v>8502</v>
      </c>
    </row>
    <row r="33" spans="1:4" x14ac:dyDescent="0.2">
      <c r="A33" s="54" t="s">
        <v>85</v>
      </c>
      <c r="B33" s="67">
        <v>761</v>
      </c>
      <c r="C33" s="67">
        <v>7741</v>
      </c>
      <c r="D33" s="67">
        <v>8502</v>
      </c>
    </row>
    <row r="34" spans="1:4" ht="13.5" thickBot="1" x14ac:dyDescent="0.25">
      <c r="A34" s="54" t="s">
        <v>84</v>
      </c>
      <c r="B34" s="67">
        <v>764</v>
      </c>
      <c r="C34" s="67">
        <v>7739</v>
      </c>
      <c r="D34" s="67">
        <v>8502</v>
      </c>
    </row>
    <row r="35" spans="1:4" ht="34.5" customHeight="1" thickTop="1" x14ac:dyDescent="0.25">
      <c r="A35" s="197" t="s">
        <v>187</v>
      </c>
      <c r="B35" s="197"/>
      <c r="C35" s="197"/>
      <c r="D35" s="197"/>
    </row>
    <row r="36" spans="1:4" ht="41.25" customHeight="1" x14ac:dyDescent="0.2">
      <c r="A36" s="192" t="s">
        <v>188</v>
      </c>
      <c r="B36" s="192"/>
      <c r="C36" s="192"/>
      <c r="D36" s="192"/>
    </row>
    <row r="37" spans="1:4" ht="12.4" customHeight="1" x14ac:dyDescent="0.2">
      <c r="A37" s="192" t="s">
        <v>189</v>
      </c>
      <c r="B37" s="192"/>
      <c r="C37" s="192"/>
      <c r="D37" s="192"/>
    </row>
    <row r="39" spans="1:4" ht="15" x14ac:dyDescent="0.25">
      <c r="A39" s="52" t="s">
        <v>83</v>
      </c>
      <c r="B39" s="51" t="s">
        <v>248</v>
      </c>
    </row>
    <row r="40" spans="1:4" ht="15" x14ac:dyDescent="0.25">
      <c r="A40" s="52" t="s">
        <v>82</v>
      </c>
      <c r="B40" s="51" t="s">
        <v>249</v>
      </c>
    </row>
  </sheetData>
  <mergeCells count="3">
    <mergeCell ref="A35:D35"/>
    <mergeCell ref="A36:D36"/>
    <mergeCell ref="A37:D37"/>
  </mergeCells>
  <pageMargins left="0.7" right="0.7" top="0.75" bottom="0.75" header="0.3" footer="0.3"/>
  <pageSetup paperSize="9" orientation="portrait" verticalDpi="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6</vt:i4>
      </vt:variant>
    </vt:vector>
  </HeadingPairs>
  <TitlesOfParts>
    <vt:vector size="16" baseType="lpstr">
      <vt:lpstr>EE - Summary</vt:lpstr>
      <vt:lpstr>Approach</vt:lpstr>
      <vt:lpstr>Housing surveys</vt:lpstr>
      <vt:lpstr>Nos from EST reports</vt:lpstr>
      <vt:lpstr>T8.1</vt:lpstr>
      <vt:lpstr>T8.2</vt:lpstr>
      <vt:lpstr>T8.3</vt:lpstr>
      <vt:lpstr>T8.4</vt:lpstr>
      <vt:lpstr>T8.5</vt:lpstr>
      <vt:lpstr>T8.6</vt:lpstr>
      <vt:lpstr>T8.1!Print_Area</vt:lpstr>
      <vt:lpstr>T8.2!Print_Area</vt:lpstr>
      <vt:lpstr>T8.3!Print_Area</vt:lpstr>
      <vt:lpstr>T8.4!Print_Area</vt:lpstr>
      <vt:lpstr>T8.5!Print_Area</vt:lpstr>
      <vt:lpstr>T8.6!Print_Area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2021-09-03T14:08:53Z</dcterms:created>
  <dcterms:modified xsi:type="dcterms:W3CDTF">2021-09-03T14:08:57Z</dcterms:modified>
</cp:coreProperties>
</file>